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comments1.xml" ContentType="application/vnd.openxmlformats-officedocument.spreadsheetml.comments+xml"/>
  <Override PartName="/xl/threadedComments/threadedComment1.xml" ContentType="application/vnd.ms-excel.threadedcomments+xml"/>
  <Override PartName="/xl/documenttasks/documenttask1.xml" ContentType="application/vnd.ms-excel.documenttasks+xml"/>
  <Override PartName="/xl/comments2.xml" ContentType="application/vnd.openxmlformats-officedocument.spreadsheetml.comments+xml"/>
  <Override PartName="/docProps/custom.xml" ContentType="application/vnd.openxmlformats-officedocument.custom-properties+xml"/>
  <Override PartName="/xl/comments3.xml" ContentType="application/vnd.openxmlformats-officedocument.spreadsheetml.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mc:AlternateContent xmlns:mc="http://schemas.openxmlformats.org/markup-compatibility/2006">
    <mc:Choice Requires="x15">
      <x15ac:absPath xmlns:x15ac="http://schemas.microsoft.com/office/spreadsheetml/2010/11/ac" url="\\docs.edgelan\investor\iaf\1. ESTADOS FINANCIEROS ADMINISTRADORA Y FONDOS\09. FONDO DE INVERSIÓN IN GANADERO CRIA\10. BALANCE FI IN GANADERO CRIA SETIEMBRE 2024\"/>
    </mc:Choice>
  </mc:AlternateContent>
  <xr:revisionPtr revIDLastSave="0" documentId="13_ncr:201_{D1851B10-C6E8-4833-9A99-F55DC9FC5BEC}" xr6:coauthVersionLast="47" xr6:coauthVersionMax="47" xr10:uidLastSave="{00000000-0000-0000-0000-000000000000}"/>
  <workbookProtection workbookAlgorithmName="SHA-512" workbookHashValue="DFzEWr6YUgwGut+nkhuUg4/k4va1bX5vOuefybZQDquCNTx15DDLy21VegZqErMQ5/uCy04xtQGYShiNQtOM7Q==" workbookSaltValue="wZlryqQTVFI8x/t19ytadA==" workbookSpinCount="100000" lockStructure="1"/>
  <bookViews>
    <workbookView xWindow="-120" yWindow="-120" windowWidth="29040" windowHeight="15720" tabRatio="857" xr2:uid="{00000000-000D-0000-FFFF-FFFF00000000}"/>
  </bookViews>
  <sheets>
    <sheet name="INDICE" sheetId="9" r:id="rId1"/>
    <sheet name="1.BG USD" sheetId="4" r:id="rId2"/>
    <sheet name="2.EERR USD" sheetId="3" r:id="rId3"/>
    <sheet name="3.VARIAC. PA USD" sheetId="2" r:id="rId4"/>
    <sheet name="4.FLUJO EFECTIVO USD" sheetId="1" r:id="rId5"/>
    <sheet name="Flujo de Fondos Calculo GS U$S" sheetId="15" state="hidden" r:id="rId6"/>
    <sheet name="5.BG G" sheetId="5" r:id="rId7"/>
    <sheet name="6.EERR G" sheetId="6" r:id="rId8"/>
    <sheet name="7.VARIAC. PN G" sheetId="7" r:id="rId9"/>
    <sheet name="8.FLUJO EFECTIVO G" sheetId="8" r:id="rId10"/>
    <sheet name="Flujo de Fondos Calculo GS" sheetId="14" state="hidden" r:id="rId11"/>
    <sheet name="9.INFORME DEL SINDICO" sheetId="10" state="hidden" r:id="rId12"/>
    <sheet name="9.Notas a EEFF" sheetId="11" r:id="rId13"/>
    <sheet name="10.Cuadro de Inversiones" sheetId="12" r:id="rId14"/>
  </sheets>
  <externalReferences>
    <externalReference r:id="rId15"/>
    <externalReference r:id="rId16"/>
    <externalReference r:id="rId17"/>
  </externalReferences>
  <definedNames>
    <definedName name="_xlnm._FilterDatabase" localSheetId="13" hidden="1">'10.Cuadro de Inversiones'!$B$4:$P$7</definedName>
    <definedName name="_Hlk492023274" localSheetId="12">'9.Notas a EEFF'!$A$98</definedName>
    <definedName name="a" localSheetId="10">#REF!</definedName>
    <definedName name="a" localSheetId="5">#REF!</definedName>
    <definedName name="a">#REF!</definedName>
    <definedName name="aa">#REF!</definedName>
    <definedName name="_xlnm.Print_Area" localSheetId="10">'Flujo de Fondos Calculo GS'!$A$61:$E$93</definedName>
    <definedName name="_xlnm.Print_Area" localSheetId="5">'Flujo de Fondos Calculo GS U$S'!$A$61:$E$93</definedName>
    <definedName name="BuiltIn_Print_Area">#REF!</definedName>
    <definedName name="BuiltIn_Print_Area___0">#REF!</definedName>
    <definedName name="BuiltIn_Print_Area___0___0" localSheetId="10">#REF!</definedName>
    <definedName name="BuiltIn_Print_Area___0___0" localSheetId="5">#REF!</definedName>
    <definedName name="BuiltIn_Print_Area___0___0">#REF!</definedName>
    <definedName name="BuiltIn_Print_Area___0___0___0___0" localSheetId="10">#REF!</definedName>
    <definedName name="BuiltIn_Print_Area___0___0___0___0" localSheetId="5">#REF!</definedName>
    <definedName name="BuiltIn_Print_Area___0___0___0___0">#REF!</definedName>
    <definedName name="BuiltIn_Print_Area___0___0___0___0___0" localSheetId="10">#REF!</definedName>
    <definedName name="BuiltIn_Print_Area___0___0___0___0___0" localSheetId="5">#REF!</definedName>
    <definedName name="BuiltIn_Print_Area___0___0___0___0___0">#REF!</definedName>
    <definedName name="Clientes">#REF!</definedName>
    <definedName name="DATA16">#REF!</definedName>
    <definedName name="DATA17">#REF!</definedName>
    <definedName name="DATA18">#REF!</definedName>
    <definedName name="DATA20">#REF!</definedName>
    <definedName name="datos">#REF!</definedName>
    <definedName name="k">#REF!</definedName>
    <definedName name="klkl">#REF!</definedName>
    <definedName name="klll">#REF!</definedName>
    <definedName name="ver">#REF!</definedName>
    <definedName name="verificar">#REF!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9" i="12" l="1"/>
  <c r="C23" i="8"/>
  <c r="C52" i="5"/>
  <c r="C16" i="4"/>
  <c r="C14" i="3"/>
  <c r="C140" i="11" l="1"/>
  <c r="C139" i="11"/>
  <c r="C22" i="8"/>
  <c r="C18" i="8"/>
  <c r="C16" i="8"/>
  <c r="C11" i="8"/>
  <c r="C7" i="8"/>
  <c r="E15" i="7"/>
  <c r="E11" i="7"/>
  <c r="D17" i="6"/>
  <c r="D21" i="6"/>
  <c r="D13" i="6"/>
  <c r="D11" i="6"/>
  <c r="D20" i="6"/>
  <c r="D19" i="6"/>
  <c r="D18" i="6"/>
  <c r="D23" i="6"/>
  <c r="D12" i="6"/>
  <c r="D15" i="6" s="1"/>
  <c r="C18" i="6"/>
  <c r="D6" i="5"/>
  <c r="E28" i="1"/>
  <c r="D40" i="15"/>
  <c r="D44" i="15"/>
  <c r="E14" i="2"/>
  <c r="E14" i="7" s="1"/>
  <c r="E11" i="2"/>
  <c r="H24" i="3"/>
  <c r="F14" i="3"/>
  <c r="C51" i="4"/>
  <c r="C13" i="6"/>
  <c r="C20" i="3"/>
  <c r="C20" i="6" s="1"/>
  <c r="C19" i="3"/>
  <c r="C19" i="6" s="1"/>
  <c r="C17" i="3"/>
  <c r="C17" i="6" s="1"/>
  <c r="D25" i="3"/>
  <c r="N4" i="9"/>
  <c r="N3" i="9"/>
  <c r="C13" i="3"/>
  <c r="C21" i="3"/>
  <c r="C21" i="6" s="1"/>
  <c r="C10" i="4"/>
  <c r="C21" i="4"/>
  <c r="C20" i="4"/>
  <c r="C25" i="4"/>
  <c r="C49" i="4"/>
  <c r="C50" i="5" s="1"/>
  <c r="C23" i="6" l="1"/>
  <c r="D24" i="6"/>
  <c r="D25" i="6" s="1"/>
  <c r="C46" i="4"/>
  <c r="C38" i="4"/>
  <c r="C36" i="4" s="1"/>
  <c r="D144" i="11" l="1"/>
  <c r="D140" i="11"/>
  <c r="E27" i="8" l="1"/>
  <c r="D56" i="5"/>
  <c r="D143" i="11"/>
  <c r="C138" i="11"/>
  <c r="C6" i="6"/>
  <c r="C26" i="15"/>
  <c r="C36" i="15"/>
  <c r="C30" i="15"/>
  <c r="B47" i="15"/>
  <c r="B40" i="15"/>
  <c r="D14" i="2" l="1"/>
  <c r="C10" i="5" l="1"/>
  <c r="C22" i="4"/>
  <c r="B2" i="12" l="1"/>
  <c r="D35" i="14" l="1"/>
  <c r="C14" i="5"/>
  <c r="C15" i="5"/>
  <c r="C46" i="15" l="1"/>
  <c r="D37" i="15"/>
  <c r="E12" i="15"/>
  <c r="C10" i="9" l="1"/>
  <c r="C6" i="5"/>
  <c r="C19" i="5" s="1"/>
  <c r="C13" i="15"/>
  <c r="D47" i="14" l="1"/>
  <c r="D46" i="14"/>
  <c r="C156" i="11"/>
  <c r="E37" i="14" l="1"/>
  <c r="E36" i="14"/>
  <c r="E35" i="14"/>
  <c r="E30" i="14"/>
  <c r="E26" i="14"/>
  <c r="E16" i="14"/>
  <c r="E9" i="14"/>
  <c r="E38" i="14" l="1"/>
  <c r="E37" i="15" l="1"/>
  <c r="E35" i="15"/>
  <c r="E30" i="15"/>
  <c r="E26" i="15"/>
  <c r="E17" i="15"/>
  <c r="E16" i="15"/>
  <c r="E15" i="15"/>
  <c r="E13" i="15"/>
  <c r="E10" i="15"/>
  <c r="E9" i="15"/>
  <c r="E17" i="14" l="1"/>
  <c r="E15" i="14"/>
  <c r="E22" i="15"/>
  <c r="E23" i="15" s="1"/>
  <c r="E38" i="15"/>
  <c r="C137" i="11"/>
  <c r="E39" i="15" l="1"/>
  <c r="D28" i="1" l="1"/>
  <c r="B7" i="15"/>
  <c r="C8" i="7" l="1"/>
  <c r="K7" i="12" l="1"/>
  <c r="D104" i="11" l="1"/>
  <c r="D105" i="11" s="1"/>
  <c r="D106" i="11" s="1"/>
  <c r="D107" i="11" s="1"/>
  <c r="D108" i="11" s="1"/>
  <c r="C108" i="11"/>
  <c r="E108" i="11" l="1"/>
  <c r="D37" i="14"/>
  <c r="C36" i="14" s="1"/>
  <c r="B50" i="15"/>
  <c r="C27" i="4" l="1"/>
  <c r="C25" i="5" s="1"/>
  <c r="C12" i="1"/>
  <c r="F11" i="15"/>
  <c r="J11" i="15" s="1"/>
  <c r="F14" i="15"/>
  <c r="D16" i="15"/>
  <c r="F18" i="15"/>
  <c r="F19" i="15"/>
  <c r="M19" i="15" s="1"/>
  <c r="F20" i="15"/>
  <c r="F21" i="15"/>
  <c r="M21" i="15" s="1"/>
  <c r="R21" i="15"/>
  <c r="R22" i="15"/>
  <c r="R23" i="15"/>
  <c r="F24" i="15"/>
  <c r="N24" i="15" s="1"/>
  <c r="B84" i="15" s="1"/>
  <c r="R24" i="15"/>
  <c r="C25" i="15"/>
  <c r="F25" i="15" s="1"/>
  <c r="G25" i="15" s="1"/>
  <c r="R25" i="15"/>
  <c r="P26" i="15"/>
  <c r="Q26" i="15"/>
  <c r="F27" i="15"/>
  <c r="N27" i="15" s="1"/>
  <c r="F28" i="15"/>
  <c r="J28" i="15" s="1"/>
  <c r="F29" i="15"/>
  <c r="L29" i="15"/>
  <c r="F31" i="15"/>
  <c r="N31" i="15" s="1"/>
  <c r="F32" i="15"/>
  <c r="F33" i="15"/>
  <c r="F34" i="15"/>
  <c r="F36" i="15"/>
  <c r="N36" i="15" s="1"/>
  <c r="B85" i="15" s="1"/>
  <c r="F42" i="15"/>
  <c r="M42" i="15" s="1"/>
  <c r="F43" i="15"/>
  <c r="M43" i="15"/>
  <c r="F45" i="15"/>
  <c r="K45" i="15" s="1"/>
  <c r="K58" i="15" s="1"/>
  <c r="B66" i="15" s="1"/>
  <c r="F48" i="15"/>
  <c r="L48" i="15" s="1"/>
  <c r="F49" i="15"/>
  <c r="L49" i="15" s="1"/>
  <c r="F50" i="15"/>
  <c r="L50" i="15" s="1"/>
  <c r="F51" i="15"/>
  <c r="N51" i="15" s="1"/>
  <c r="F55" i="15"/>
  <c r="L55" i="15" s="1"/>
  <c r="C91" i="15"/>
  <c r="F14" i="14"/>
  <c r="D13" i="14"/>
  <c r="F11" i="14"/>
  <c r="J11" i="14" s="1"/>
  <c r="F18" i="14"/>
  <c r="F19" i="14"/>
  <c r="M19" i="14" s="1"/>
  <c r="F20" i="14"/>
  <c r="F21" i="14"/>
  <c r="M21" i="14" s="1"/>
  <c r="R21" i="14"/>
  <c r="R22" i="14"/>
  <c r="R23" i="14"/>
  <c r="F24" i="14"/>
  <c r="N24" i="14" s="1"/>
  <c r="R24" i="14"/>
  <c r="C25" i="14"/>
  <c r="F25" i="14" s="1"/>
  <c r="G25" i="14" s="1"/>
  <c r="R25" i="14"/>
  <c r="P26" i="14"/>
  <c r="Q26" i="14"/>
  <c r="F27" i="14"/>
  <c r="N27" i="14" s="1"/>
  <c r="F28" i="14"/>
  <c r="J28" i="14" s="1"/>
  <c r="F29" i="14"/>
  <c r="L29" i="14" s="1"/>
  <c r="F31" i="14"/>
  <c r="N31" i="14"/>
  <c r="F32" i="14"/>
  <c r="F33" i="14"/>
  <c r="F34" i="14"/>
  <c r="F36" i="14"/>
  <c r="F42" i="14"/>
  <c r="M42" i="14" s="1"/>
  <c r="F43" i="14"/>
  <c r="M43" i="14"/>
  <c r="F45" i="14"/>
  <c r="K45" i="14" s="1"/>
  <c r="K58" i="14" s="1"/>
  <c r="B66" i="14" s="1"/>
  <c r="F48" i="14"/>
  <c r="L48" i="14"/>
  <c r="F49" i="14"/>
  <c r="L49" i="14" s="1"/>
  <c r="F50" i="14"/>
  <c r="L50" i="14" s="1"/>
  <c r="F51" i="14"/>
  <c r="N51" i="14" s="1"/>
  <c r="F55" i="14"/>
  <c r="L55" i="14" s="1"/>
  <c r="C91" i="14"/>
  <c r="C26" i="14" l="1"/>
  <c r="C26" i="5"/>
  <c r="N36" i="14"/>
  <c r="B85" i="14" s="1"/>
  <c r="H58" i="15"/>
  <c r="B64" i="15" s="1"/>
  <c r="J58" i="15"/>
  <c r="B68" i="15" s="1"/>
  <c r="R26" i="14"/>
  <c r="R26" i="15"/>
  <c r="J58" i="14"/>
  <c r="B68" i="14" s="1"/>
  <c r="B84" i="14"/>
  <c r="C82" i="11" l="1"/>
  <c r="C81" i="11"/>
  <c r="E13" i="14" l="1"/>
  <c r="E10" i="14"/>
  <c r="C32" i="5"/>
  <c r="C34" i="5" s="1"/>
  <c r="D8" i="7"/>
  <c r="E12" i="14" l="1"/>
  <c r="E22" i="14" s="1"/>
  <c r="D14" i="7"/>
  <c r="H58" i="14"/>
  <c r="B64" i="14" s="1"/>
  <c r="E23" i="14" l="1"/>
  <c r="E39" i="14"/>
  <c r="B21" i="6"/>
  <c r="B12" i="6"/>
  <c r="B13" i="6"/>
  <c r="B11" i="6"/>
  <c r="B19" i="5"/>
  <c r="B21" i="5"/>
  <c r="B24" i="5"/>
  <c r="B25" i="5"/>
  <c r="B15" i="14" l="1"/>
  <c r="F15" i="14" s="1"/>
  <c r="M15" i="14" s="1"/>
  <c r="B74" i="14" s="1"/>
  <c r="D89" i="11" l="1"/>
  <c r="D88" i="11"/>
  <c r="B51" i="5"/>
  <c r="B50" i="5"/>
  <c r="B20" i="5"/>
  <c r="B18" i="5"/>
  <c r="B16" i="5"/>
  <c r="C8" i="2" l="1"/>
  <c r="D13" i="7" l="1"/>
  <c r="C33" i="4" l="1"/>
  <c r="C157" i="11"/>
  <c r="E8" i="8"/>
  <c r="C8" i="8"/>
  <c r="D7" i="6"/>
  <c r="C7" i="6"/>
  <c r="C7" i="5"/>
  <c r="D7" i="4"/>
  <c r="C7" i="4"/>
  <c r="D7" i="3"/>
  <c r="C7" i="3"/>
  <c r="E8" i="1"/>
  <c r="C8" i="1"/>
  <c r="P4" i="9"/>
  <c r="D8" i="2" l="1"/>
  <c r="C106" i="11" l="1"/>
  <c r="E106" i="11" s="1"/>
  <c r="C11" i="6"/>
  <c r="B35" i="15" l="1"/>
  <c r="F35" i="15" s="1"/>
  <c r="C46" i="5" l="1"/>
  <c r="B156" i="11"/>
  <c r="B157" i="11" s="1"/>
  <c r="B30" i="15" l="1"/>
  <c r="F30" i="15" s="1"/>
  <c r="N30" i="15" s="1"/>
  <c r="C16" i="2"/>
  <c r="C11" i="2" l="1"/>
  <c r="B86" i="15"/>
  <c r="C88" i="15" s="1"/>
  <c r="N58" i="15"/>
  <c r="C25" i="1" l="1"/>
  <c r="C24" i="8" s="1"/>
  <c r="C12" i="6" l="1"/>
  <c r="C15" i="6" s="1"/>
  <c r="C24" i="6" s="1"/>
  <c r="F24" i="6" s="1"/>
  <c r="B41" i="15"/>
  <c r="F41" i="15" s="1"/>
  <c r="G41" i="15" s="1"/>
  <c r="C15" i="3"/>
  <c r="B44" i="14"/>
  <c r="B44" i="15"/>
  <c r="F44" i="15" s="1"/>
  <c r="I44" i="15" s="1"/>
  <c r="C107" i="11"/>
  <c r="E107" i="11" s="1"/>
  <c r="B40" i="14"/>
  <c r="C104" i="11"/>
  <c r="B46" i="15"/>
  <c r="F46" i="15" s="1"/>
  <c r="L46" i="15" s="1"/>
  <c r="C16" i="15" l="1"/>
  <c r="D44" i="14"/>
  <c r="F44" i="14" s="1"/>
  <c r="I44" i="14" s="1"/>
  <c r="D40" i="14"/>
  <c r="F47" i="15"/>
  <c r="L47" i="15" s="1"/>
  <c r="B47" i="14"/>
  <c r="F47" i="14" s="1"/>
  <c r="L47" i="14" s="1"/>
  <c r="C105" i="11"/>
  <c r="E105" i="11" s="1"/>
  <c r="C23" i="3"/>
  <c r="C24" i="3" s="1"/>
  <c r="F25" i="6" s="1"/>
  <c r="B46" i="14"/>
  <c r="F46" i="14" s="1"/>
  <c r="L46" i="14" s="1"/>
  <c r="F40" i="15"/>
  <c r="G40" i="15" s="1"/>
  <c r="E104" i="11"/>
  <c r="B41" i="14"/>
  <c r="F41" i="14" s="1"/>
  <c r="G41" i="14" s="1"/>
  <c r="C52" i="4" l="1"/>
  <c r="C109" i="11"/>
  <c r="C110" i="11" s="1"/>
  <c r="C25" i="3"/>
  <c r="C27" i="3"/>
  <c r="B56" i="14"/>
  <c r="D56" i="14" s="1"/>
  <c r="C16" i="14"/>
  <c r="F40" i="14"/>
  <c r="G40" i="14" s="1"/>
  <c r="B56" i="15"/>
  <c r="E109" i="11"/>
  <c r="B37" i="14"/>
  <c r="C16" i="7"/>
  <c r="B30" i="14"/>
  <c r="F30" i="14" s="1"/>
  <c r="N30" i="14" s="1"/>
  <c r="C53" i="5" l="1"/>
  <c r="B37" i="15"/>
  <c r="B57" i="15" s="1"/>
  <c r="C50" i="4"/>
  <c r="F56" i="14"/>
  <c r="L56" i="14" s="1"/>
  <c r="C37" i="14"/>
  <c r="C58" i="14" s="1"/>
  <c r="D58" i="14"/>
  <c r="D56" i="15"/>
  <c r="F56" i="15" s="1"/>
  <c r="L56" i="15" s="1"/>
  <c r="B86" i="14"/>
  <c r="C88" i="14" s="1"/>
  <c r="N58" i="14"/>
  <c r="C143" i="11"/>
  <c r="C11" i="7"/>
  <c r="B57" i="14"/>
  <c r="B59" i="14"/>
  <c r="C51" i="5" l="1"/>
  <c r="B35" i="14"/>
  <c r="F35" i="14" s="1"/>
  <c r="D16" i="2"/>
  <c r="C53" i="4"/>
  <c r="B59" i="15"/>
  <c r="F37" i="14"/>
  <c r="D59" i="14"/>
  <c r="C37" i="15"/>
  <c r="D58" i="15"/>
  <c r="C37" i="5"/>
  <c r="C21" i="5"/>
  <c r="B13" i="14" s="1"/>
  <c r="F13" i="14" s="1"/>
  <c r="L13" i="14" s="1"/>
  <c r="B13" i="15"/>
  <c r="F13" i="15" s="1"/>
  <c r="L13" i="15" s="1"/>
  <c r="B12" i="15"/>
  <c r="F12" i="15" s="1"/>
  <c r="G12" i="15" s="1"/>
  <c r="G58" i="15" s="1"/>
  <c r="B63" i="15" s="1"/>
  <c r="C39" i="5"/>
  <c r="C56" i="4" l="1"/>
  <c r="C57" i="4" s="1"/>
  <c r="G53" i="4"/>
  <c r="D15" i="2"/>
  <c r="E17" i="2"/>
  <c r="E18" i="2" s="1"/>
  <c r="C54" i="5"/>
  <c r="F54" i="5" s="1"/>
  <c r="D16" i="7"/>
  <c r="F37" i="15"/>
  <c r="C58" i="15"/>
  <c r="D59" i="15" s="1"/>
  <c r="C16" i="1"/>
  <c r="C15" i="8" s="1"/>
  <c r="C47" i="5"/>
  <c r="C48" i="5" s="1"/>
  <c r="F48" i="5" s="1"/>
  <c r="C47" i="4"/>
  <c r="C89" i="11" s="1"/>
  <c r="B12" i="14"/>
  <c r="F12" i="14" s="1"/>
  <c r="G12" i="14" s="1"/>
  <c r="G58" i="14" s="1"/>
  <c r="B63" i="14" s="1"/>
  <c r="C20" i="5"/>
  <c r="B10" i="14" s="1"/>
  <c r="F10" i="14" s="1"/>
  <c r="L10" i="14" s="1"/>
  <c r="L58" i="14" s="1"/>
  <c r="B67" i="14" s="1"/>
  <c r="B10" i="15"/>
  <c r="F10" i="15" s="1"/>
  <c r="L10" i="15" s="1"/>
  <c r="L58" i="15" s="1"/>
  <c r="B67" i="15" s="1"/>
  <c r="C40" i="5"/>
  <c r="C39" i="4"/>
  <c r="D15" i="7" l="1"/>
  <c r="E17" i="7"/>
  <c r="C22" i="5"/>
  <c r="C40" i="4"/>
  <c r="B17" i="15"/>
  <c r="F17" i="15" s="1"/>
  <c r="M17" i="15" s="1"/>
  <c r="B73" i="15" s="1"/>
  <c r="C16" i="5"/>
  <c r="B16" i="15"/>
  <c r="F16" i="15" s="1"/>
  <c r="M16" i="15" s="1"/>
  <c r="B72" i="15" s="1"/>
  <c r="C17" i="4"/>
  <c r="B26" i="15"/>
  <c r="C54" i="4"/>
  <c r="B26" i="14"/>
  <c r="C55" i="5"/>
  <c r="C41" i="5"/>
  <c r="B17" i="14"/>
  <c r="F17" i="14" s="1"/>
  <c r="M17" i="14" s="1"/>
  <c r="B73" i="14" s="1"/>
  <c r="C12" i="4"/>
  <c r="C144" i="11" s="1"/>
  <c r="E19" i="7" l="1"/>
  <c r="G17" i="7"/>
  <c r="H17" i="7" s="1"/>
  <c r="B15" i="15"/>
  <c r="F15" i="15" s="1"/>
  <c r="M15" i="15" s="1"/>
  <c r="C12" i="5"/>
  <c r="B9" i="14"/>
  <c r="C17" i="5"/>
  <c r="B16" i="14"/>
  <c r="F16" i="14" s="1"/>
  <c r="M16" i="14" s="1"/>
  <c r="E89" i="11"/>
  <c r="F26" i="14"/>
  <c r="I26" i="14" s="1"/>
  <c r="I58" i="14" s="1"/>
  <c r="B65" i="14" s="1"/>
  <c r="B38" i="14"/>
  <c r="C28" i="4"/>
  <c r="C41" i="4" s="1"/>
  <c r="B9" i="15"/>
  <c r="F12" i="4"/>
  <c r="G12" i="4" s="1"/>
  <c r="B38" i="15"/>
  <c r="F26" i="15"/>
  <c r="I26" i="15" s="1"/>
  <c r="I58" i="15" s="1"/>
  <c r="B65" i="15" s="1"/>
  <c r="C59" i="4" l="1"/>
  <c r="C88" i="11"/>
  <c r="E88" i="11" s="1"/>
  <c r="C70" i="14"/>
  <c r="F9" i="14"/>
  <c r="O9" i="14" s="1"/>
  <c r="D92" i="14"/>
  <c r="B22" i="14"/>
  <c r="B39" i="14" s="1"/>
  <c r="C28" i="5"/>
  <c r="C70" i="15"/>
  <c r="C18" i="1"/>
  <c r="B74" i="15"/>
  <c r="C80" i="15" s="1"/>
  <c r="M58" i="15"/>
  <c r="D92" i="15"/>
  <c r="F9" i="15"/>
  <c r="O9" i="15" s="1"/>
  <c r="B22" i="15"/>
  <c r="B23" i="15" s="1"/>
  <c r="F23" i="15" s="1"/>
  <c r="M58" i="14"/>
  <c r="B72" i="14"/>
  <c r="C80" i="14" s="1"/>
  <c r="F58" i="15" l="1"/>
  <c r="C20" i="1"/>
  <c r="C17" i="8"/>
  <c r="C19" i="8" s="1"/>
  <c r="C42" i="5"/>
  <c r="F42" i="5" s="1"/>
  <c r="F28" i="5"/>
  <c r="O58" i="15"/>
  <c r="O59" i="15" s="1"/>
  <c r="B39" i="15"/>
  <c r="C90" i="14"/>
  <c r="C92" i="14" s="1"/>
  <c r="E92" i="14" s="1"/>
  <c r="C24" i="1"/>
  <c r="C90" i="15"/>
  <c r="C92" i="15" s="1"/>
  <c r="E92" i="15" s="1"/>
  <c r="B23" i="14" l="1"/>
  <c r="F23" i="14" s="1"/>
  <c r="F58" i="14" s="1"/>
  <c r="O58" i="14" s="1"/>
  <c r="O59" i="14" s="1"/>
  <c r="C57" i="5"/>
  <c r="C56" i="5"/>
  <c r="C25" i="8"/>
  <c r="C26" i="8" s="1"/>
  <c r="G26" i="8" s="1"/>
  <c r="C26" i="1"/>
  <c r="C27" i="1" s="1"/>
  <c r="C28" i="1" s="1"/>
  <c r="D90" i="15"/>
  <c r="E90" i="15" s="1"/>
  <c r="D90" i="14"/>
  <c r="E90" i="14" s="1"/>
  <c r="C27" i="8" l="1"/>
  <c r="H26" i="8"/>
  <c r="C28"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tc={7DF17D7D-6587-BD4A-850D-C4D317F075FD}</author>
  </authors>
  <commentList>
    <comment ref="F24" authorId="0" shapeId="0" xr:uid="{7DF17D7D-6587-BD4A-850D-C4D317F075FD}">
      <text>
        <t xml:space="preserve">[Comentario encadenado]
Su versión de Excel le permite leer este comentario encadenado; sin embargo, las ediciones que se apliquen se quitarán si el archivo se abre en una versión más reciente de Excel. Más información: https://go.microsoft.com/fwlink/?linkid=870924
[Tasks]
Hay una tarea anclada a este comentario que no se puede ver en el cliente.
Comentario:
    @Juan Vera realizar el asiento por la valuacion.
Verificar EERR y valor inventario
Luego actualizar la conformacion
Respuesta:
    El EXCEL de EEFF </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Microsoft Office User</author>
    <author>Lic. Sady Pereira.</author>
  </authors>
  <commentList>
    <comment ref="G5" authorId="0" shapeId="0" xr:uid="{ED5A282E-0C35-4F3B-BA69-632724F2A6C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5977D42B-42C5-4D10-9FC1-C87F3F4FBB7F}">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30" authorId="1" shapeId="0" xr:uid="{48A02A8C-40FD-6145-9712-30019629E081}">
      <text>
        <r>
          <rPr>
            <b/>
            <sz val="10"/>
            <color rgb="FF000000"/>
            <rFont val="Tahoma"/>
            <family val="2"/>
          </rPr>
          <t>Lic. Sady Pereira.:</t>
        </r>
        <r>
          <rPr>
            <sz val="10"/>
            <color rgb="FF000000"/>
            <rFont val="Tahoma"/>
            <family val="2"/>
          </rPr>
          <t xml:space="preserve">
</t>
        </r>
        <r>
          <rPr>
            <sz val="10"/>
            <color rgb="FF000000"/>
            <rFont val="Tahoma"/>
            <family val="2"/>
          </rPr>
          <t xml:space="preserve">Ajuste de Aportes en USD, para ajustar EERR. Diferencia Alta ver
</t>
        </r>
      </text>
    </comment>
    <comment ref="D44" authorId="0" shapeId="0" xr:uid="{C210B449-0A23-B447-8D82-55081D8CA4A3}">
      <text>
        <r>
          <rPr>
            <b/>
            <sz val="10"/>
            <color rgb="FF000000"/>
            <rFont val="Tahoma"/>
            <family val="2"/>
          </rPr>
          <t>Microsoft Office User:</t>
        </r>
        <r>
          <rPr>
            <sz val="10"/>
            <color rgb="FF000000"/>
            <rFont val="Tahoma"/>
            <family val="2"/>
          </rPr>
          <t xml:space="preserve">
</t>
        </r>
        <r>
          <rPr>
            <sz val="10"/>
            <color rgb="FF000000"/>
            <rFont val="Tahoma"/>
            <family val="2"/>
          </rPr>
          <t>costo de valuacion, devaluacion, mortandad y alquiler devengado</t>
        </r>
      </text>
    </comment>
    <comment ref="D46" authorId="0" shapeId="0" xr:uid="{B2381214-E778-0442-8593-ED17B1F93005}">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 ref="D47" authorId="0" shapeId="0" xr:uid="{3DED519F-B3BF-BF49-9F88-D13B8E66A12B}">
      <text>
        <r>
          <rPr>
            <b/>
            <sz val="10"/>
            <color rgb="FF000000"/>
            <rFont val="Tahoma"/>
            <family val="2"/>
          </rPr>
          <t>Microsoft Office User:</t>
        </r>
        <r>
          <rPr>
            <sz val="10"/>
            <color rgb="FF000000"/>
            <rFont val="Tahoma"/>
            <family val="2"/>
          </rPr>
          <t xml:space="preserve">
</t>
        </r>
        <r>
          <rPr>
            <sz val="10"/>
            <color rgb="FF000000"/>
            <rFont val="Tahoma"/>
            <family val="2"/>
          </rPr>
          <t>Comision devengada AFPISA</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Microsoft Office User</author>
    <author>Sady Pereira</author>
  </authors>
  <commentList>
    <comment ref="G5" authorId="0" shapeId="0" xr:uid="{3149DA30-6703-4AE2-8A79-FAE5B7CD9547}">
      <text>
        <r>
          <rPr>
            <b/>
            <sz val="10"/>
            <color rgb="FF000000"/>
            <rFont val="Tahoma"/>
            <family val="2"/>
          </rPr>
          <t>Microsoft Office User:</t>
        </r>
        <r>
          <rPr>
            <sz val="10"/>
            <color rgb="FF000000"/>
            <rFont val="Tahoma"/>
            <family val="2"/>
          </rPr>
          <t xml:space="preserve">
</t>
        </r>
        <r>
          <rPr>
            <sz val="10"/>
            <color rgb="FF000000"/>
            <rFont val="Tahoma"/>
            <family val="2"/>
          </rPr>
          <t xml:space="preserve">La Casa de Bolsa brinda servicios de INTERMEDIACION 
</t>
        </r>
        <r>
          <rPr>
            <sz val="10"/>
            <color rgb="FF000000"/>
            <rFont val="Tahoma"/>
            <family val="2"/>
          </rPr>
          <t xml:space="preserve">Por ello los ingresos netos:
</t>
        </r>
        <r>
          <rPr>
            <sz val="10"/>
            <color rgb="FF000000"/>
            <rFont val="Tahoma"/>
            <family val="2"/>
          </rPr>
          <t xml:space="preserve">Importe reciibido de clientes mas Ingresos por intermediacion  menos pagos de clientes, costos de servicios
</t>
        </r>
      </text>
    </comment>
    <comment ref="E7" authorId="0" shapeId="0" xr:uid="{F72A4B62-E239-4DB7-BD88-A2132F8F1CB0}">
      <text>
        <r>
          <rPr>
            <b/>
            <sz val="10"/>
            <color rgb="FF000000"/>
            <rFont val="Tahoma"/>
            <family val="2"/>
          </rPr>
          <t>Microsoft Office User:</t>
        </r>
        <r>
          <rPr>
            <sz val="10"/>
            <color rgb="FF000000"/>
            <rFont val="Tahoma"/>
            <family val="2"/>
          </rPr>
          <t xml:space="preserve">
</t>
        </r>
        <r>
          <rPr>
            <sz val="10"/>
            <color rgb="FF000000"/>
            <rFont val="Tahoma"/>
            <family val="2"/>
          </rPr>
          <t>Fijate siempre que los Datos correspondan al AÑO ANTERIOR....sumas globales u particulares</t>
        </r>
      </text>
    </comment>
    <comment ref="D40" authorId="1" shapeId="0" xr:uid="{2D9A9821-747D-4B0A-8504-3B89F4623A9D}">
      <text>
        <r>
          <rPr>
            <b/>
            <sz val="9"/>
            <color rgb="FF000000"/>
            <rFont val="Tahoma"/>
            <family val="2"/>
          </rPr>
          <t>Sady Pereira:</t>
        </r>
        <r>
          <rPr>
            <sz val="9"/>
            <color rgb="FF000000"/>
            <rFont val="Tahoma"/>
            <family val="2"/>
          </rPr>
          <t xml:space="preserve">
</t>
        </r>
        <r>
          <rPr>
            <sz val="9"/>
            <color rgb="FF000000"/>
            <rFont val="Tahoma"/>
            <family val="2"/>
          </rPr>
          <t xml:space="preserve">Valuación AB
</t>
        </r>
      </text>
    </comment>
    <comment ref="D44" authorId="1" shapeId="0" xr:uid="{D3DAC264-0F33-4643-AA5F-1425EAE6F200}">
      <text>
        <r>
          <rPr>
            <b/>
            <sz val="9"/>
            <color rgb="FF000000"/>
            <rFont val="Tahoma"/>
            <family val="2"/>
          </rPr>
          <t>Sady Pereira:</t>
        </r>
        <r>
          <rPr>
            <sz val="9"/>
            <color rgb="FF000000"/>
            <rFont val="Tahoma"/>
            <family val="2"/>
          </rPr>
          <t xml:space="preserve">
</t>
        </r>
        <r>
          <rPr>
            <sz val="9"/>
            <color rgb="FF000000"/>
            <rFont val="Tahoma"/>
            <family val="2"/>
          </rPr>
          <t xml:space="preserve">Mortandad
</t>
        </r>
        <r>
          <rPr>
            <sz val="9"/>
            <color rgb="FF000000"/>
            <rFont val="Tahoma"/>
            <family val="2"/>
          </rPr>
          <t xml:space="preserve">Devaluacion
</t>
        </r>
        <r>
          <rPr>
            <sz val="9"/>
            <color rgb="FF000000"/>
            <rFont val="Tahoma"/>
            <family val="2"/>
          </rPr>
          <t xml:space="preserve">Alquileres Devengados, cambiado como costos
</t>
        </r>
      </text>
    </comment>
    <comment ref="D46" authorId="1" shapeId="0" xr:uid="{4410DF27-7D2D-4E30-9FC8-19FC5F1C9D74}">
      <text>
        <r>
          <rPr>
            <b/>
            <sz val="9"/>
            <color rgb="FF000000"/>
            <rFont val="Tahoma"/>
            <family val="2"/>
          </rPr>
          <t>Sady Pereira:</t>
        </r>
        <r>
          <rPr>
            <sz val="9"/>
            <color rgb="FF000000"/>
            <rFont val="Tahoma"/>
            <family val="2"/>
          </rPr>
          <t xml:space="preserve">
</t>
        </r>
        <r>
          <rPr>
            <sz val="9"/>
            <color rgb="FF000000"/>
            <rFont val="Tahoma"/>
            <family val="2"/>
          </rPr>
          <t>Provision de Comisiones AFPISA</t>
        </r>
      </text>
    </comment>
    <comment ref="D47" authorId="1" shapeId="0" xr:uid="{4A120070-35DF-41FA-9030-0C7E40DB49F6}">
      <text>
        <r>
          <rPr>
            <b/>
            <sz val="9"/>
            <color rgb="FF000000"/>
            <rFont val="Tahoma"/>
            <family val="2"/>
          </rPr>
          <t>Sady Pereira:</t>
        </r>
        <r>
          <rPr>
            <sz val="9"/>
            <color rgb="FF000000"/>
            <rFont val="Tahoma"/>
            <family val="2"/>
          </rPr>
          <t xml:space="preserve">
</t>
        </r>
        <r>
          <rPr>
            <sz val="9"/>
            <color rgb="FF000000"/>
            <rFont val="Tahoma"/>
            <family val="2"/>
          </rPr>
          <t xml:space="preserve">Devengamientos Gastos Pagad x Adelantado
</t>
        </r>
      </text>
    </comment>
  </commentList>
</comments>
</file>

<file path=xl/sharedStrings.xml><?xml version="1.0" encoding="utf-8"?>
<sst xmlns="http://schemas.openxmlformats.org/spreadsheetml/2006/main" count="590" uniqueCount="362">
  <si>
    <t>Desde</t>
  </si>
  <si>
    <t>Tipo de cambio Comprador</t>
  </si>
  <si>
    <t>Comparativo</t>
  </si>
  <si>
    <t>Tipo de cambio Vendedor</t>
  </si>
  <si>
    <t>FECHA DE REPORTE</t>
  </si>
  <si>
    <t>TC Promedio</t>
  </si>
  <si>
    <t>Fondo de Inversión IN Ganadero Cría  Dólares Americanos</t>
  </si>
  <si>
    <t>Estados Financieros</t>
  </si>
  <si>
    <t>(Anexo D)</t>
  </si>
  <si>
    <t>Índice</t>
  </si>
  <si>
    <t>BALANCE GENERAL EN DOLARES AMERICANOS</t>
  </si>
  <si>
    <t>ESTADO DE RESULTADO EN DOLARES AMERICANOS</t>
  </si>
  <si>
    <t>ESTADO DE VARIACION DEL ACTIVO NETO EN DOLARES AMERICANOS</t>
  </si>
  <si>
    <t>ESTADO DE FLUJO DE CAJA EN DOLARES AMERICANOS</t>
  </si>
  <si>
    <t>BALANCE GENERAL EN GUARANIES</t>
  </si>
  <si>
    <t>ESTADO DE RESULTADO EN GUARANIES</t>
  </si>
  <si>
    <t>ESTADO DE VARIACION DEL ACTIVO NETO EN GUARANIES</t>
  </si>
  <si>
    <t>ESTADO DE FLUJO DE CAJA EN GUARANIES</t>
  </si>
  <si>
    <t>NOTAS A LOS ESTADOS CONTABLES</t>
  </si>
  <si>
    <t>CUADRO DE INVERSIONES</t>
  </si>
  <si>
    <t>FONDO DE INVERSIÓN IN GANADERO CRÍA DÓLARES AMERICANOS</t>
  </si>
  <si>
    <t xml:space="preserve">ESTADO DEL ACTIVO NETO </t>
  </si>
  <si>
    <t>Correspondiente al 30/09/2024 con cifras comparativas al 31/12/2023</t>
  </si>
  <si>
    <t>(EN DOLARES AMERICANOS)</t>
  </si>
  <si>
    <t>ACTIVOS</t>
  </si>
  <si>
    <t>ACTIVO CORRIENTE</t>
  </si>
  <si>
    <t>DISPONIBILIDADES</t>
  </si>
  <si>
    <t>Valores al cobro  (Nota 4.1 )</t>
  </si>
  <si>
    <t xml:space="preserve">INVERSIONES </t>
  </si>
  <si>
    <t>Titulo de Renta fija (Nota 4.2 )</t>
  </si>
  <si>
    <t>Titulo de Renta Variable</t>
  </si>
  <si>
    <t>Activos Biologicos en Producción</t>
  </si>
  <si>
    <t>CREDITOS</t>
  </si>
  <si>
    <t xml:space="preserve">Clientes </t>
  </si>
  <si>
    <t>Impuestos Corrientes</t>
  </si>
  <si>
    <t>Anticipos a Proveedores</t>
  </si>
  <si>
    <t>TOTAL ACTIVO CORRIENTE</t>
  </si>
  <si>
    <t>GASTOS PAGADOS POR ADELANTADO</t>
  </si>
  <si>
    <t>Alquileres pagados por adelantado</t>
  </si>
  <si>
    <t>Combustibles para Estancia</t>
  </si>
  <si>
    <t>ACTIVO NO CORRIENTE</t>
  </si>
  <si>
    <t>BIENES DE USO</t>
  </si>
  <si>
    <t>Popiedad, Planta y Equipo</t>
  </si>
  <si>
    <t>(-) Depreciaciones Acumuladas</t>
  </si>
  <si>
    <t>Otros</t>
  </si>
  <si>
    <t>Total de Activo Bruto</t>
  </si>
  <si>
    <t xml:space="preserve">PASIVOS </t>
  </si>
  <si>
    <t xml:space="preserve">PASIVO </t>
  </si>
  <si>
    <t>ACREEDORES POR OPERACIONES</t>
  </si>
  <si>
    <t>Comisiones a Pagar a la Administradora</t>
  </si>
  <si>
    <t>Cuentas a Pagar</t>
  </si>
  <si>
    <t xml:space="preserve">Total Pasivo </t>
  </si>
  <si>
    <t>PLAN FONDO DE INVERSION IN GANADERO U$S</t>
  </si>
  <si>
    <t>RESULTADOS</t>
  </si>
  <si>
    <t>Resultados Acumulados</t>
  </si>
  <si>
    <t>Resultados del Ejercicio</t>
  </si>
  <si>
    <t>TOTAL PATRIMONIO</t>
  </si>
  <si>
    <t>TOTAL PASIVO Y PATRIMONIO NETO</t>
  </si>
  <si>
    <t>CANTIDAD CUOTAS PARTE</t>
  </si>
  <si>
    <t>VALOR CUOTA</t>
  </si>
  <si>
    <t>TOTAL ACTIVO NETO</t>
  </si>
  <si>
    <t>Las cinco (5) Notas que se acompañan son parte integrante de de estos Estados Financieros</t>
  </si>
  <si>
    <t>ESTADO DE INGRESOS Y EGRESOS</t>
  </si>
  <si>
    <t>Correspondiente al 30/09/2024 con cifras comparativas al 30/09/2023</t>
  </si>
  <si>
    <t>INGRESOS</t>
  </si>
  <si>
    <t>Resultado por Tenencia</t>
  </si>
  <si>
    <t xml:space="preserve">Intereses </t>
  </si>
  <si>
    <t xml:space="preserve">Otros </t>
  </si>
  <si>
    <t>Ingresos por Tenenciade Ganado</t>
  </si>
  <si>
    <t>Total Ingresos</t>
  </si>
  <si>
    <t>EGRESOS</t>
  </si>
  <si>
    <t>Comisión por Administración</t>
  </si>
  <si>
    <t xml:space="preserve">- Gastos de Ventas </t>
  </si>
  <si>
    <t>Comisión por Corretaje y Aranceles</t>
  </si>
  <si>
    <t>Otros Egresos</t>
  </si>
  <si>
    <t>Costo de Trasformacion de Activo Biologico</t>
  </si>
  <si>
    <t>Ajuste por Conversión U$D</t>
  </si>
  <si>
    <t>Total Egresos</t>
  </si>
  <si>
    <t>Resultado del Ejercicio</t>
  </si>
  <si>
    <t>Realizar asiento por valuacion</t>
  </si>
  <si>
    <t>FONDO DE INVERSIÓN IN GANADERO  CRÍA DÓLARES AMERICANOS</t>
  </si>
  <si>
    <t>ESTADO DE VARIACIÓN DEL ACTIVO NETO</t>
  </si>
  <si>
    <t>CUENTAS</t>
  </si>
  <si>
    <t>APORTANTES</t>
  </si>
  <si>
    <t>TOTAL DEL ACTIVO NETO AL 30/09/2023</t>
  </si>
  <si>
    <t>Saldo al inicio del periodo</t>
  </si>
  <si>
    <t>Movimientos del periodo</t>
  </si>
  <si>
    <t>Suscripciones</t>
  </si>
  <si>
    <t>Rescates</t>
  </si>
  <si>
    <t>Resultados Distribuidos</t>
  </si>
  <si>
    <t>Resultado del Periodo</t>
  </si>
  <si>
    <t>Saldo al final del periodo</t>
  </si>
  <si>
    <t>TOTAL DEL ACTIVO NETO AL 30/09/2024</t>
  </si>
  <si>
    <t>ESTADO DE FLUJOS DE EFECTIVO</t>
  </si>
  <si>
    <t>USD</t>
  </si>
  <si>
    <t>Saldo de Caja al inicio del año</t>
  </si>
  <si>
    <t>Actividades Operativas</t>
  </si>
  <si>
    <t>Causa de las Variaciones de efectivo</t>
  </si>
  <si>
    <t>Cambios en activos y pasivos operativos</t>
  </si>
  <si>
    <t>Aumento o disminucion deudores por operaciones</t>
  </si>
  <si>
    <t>Aumento o disminucion intereses a cobrar</t>
  </si>
  <si>
    <t>Aumento o disminución en acreedores por operaciones</t>
  </si>
  <si>
    <t>Aumento o disminución en otros pasivos</t>
  </si>
  <si>
    <t>Flujo neto generado por actividades operativas</t>
  </si>
  <si>
    <t>Actividades de financiación</t>
  </si>
  <si>
    <t>Rescate</t>
  </si>
  <si>
    <t>Aumento o disminución de inversiones</t>
  </si>
  <si>
    <t>Flujo Neto de efectivo por actividades de financiación</t>
  </si>
  <si>
    <t>Saldo final de efectivos</t>
  </si>
  <si>
    <t>FLUJO DE EFECTIVO</t>
  </si>
  <si>
    <t>(+) Debe</t>
  </si>
  <si>
    <t>(+) Entrada Efectivo</t>
  </si>
  <si>
    <t>(-) Haber</t>
  </si>
  <si>
    <t>(-) Salida de Dinero</t>
  </si>
  <si>
    <t>ACTIVIDADES</t>
  </si>
  <si>
    <t>ACTIVIDADES DE</t>
  </si>
  <si>
    <t>BALANCE   Y</t>
  </si>
  <si>
    <t>ELIMINACIONES</t>
  </si>
  <si>
    <t>VARIACIÓN</t>
  </si>
  <si>
    <t>ACTIVIDADES DE OPERACIÓN</t>
  </si>
  <si>
    <t>DE INVERSION</t>
  </si>
  <si>
    <t>FINANCIAMIENTOS</t>
  </si>
  <si>
    <t>TOTAL</t>
  </si>
  <si>
    <t>DEBITOS</t>
  </si>
  <si>
    <t>RECIBIDO DE</t>
  </si>
  <si>
    <t>OTROS</t>
  </si>
  <si>
    <t>PAGOS PROVEED.</t>
  </si>
  <si>
    <t>PAGOS IMP</t>
  </si>
  <si>
    <t xml:space="preserve">PAGO A </t>
  </si>
  <si>
    <t>COBROS (PAGOS)</t>
  </si>
  <si>
    <t>(USADOS)</t>
  </si>
  <si>
    <t>AL  31/12/2022</t>
  </si>
  <si>
    <t>(CREDITOS)</t>
  </si>
  <si>
    <t>CLIENTES</t>
  </si>
  <si>
    <t>BENEFICIOS</t>
  </si>
  <si>
    <t>P/MERCAD.</t>
  </si>
  <si>
    <t>RENTA</t>
  </si>
  <si>
    <t>EMPLEADOS</t>
  </si>
  <si>
    <t>ENTES RELACIONADOS</t>
  </si>
  <si>
    <t>PROVISTOS</t>
  </si>
  <si>
    <t xml:space="preserve">ACTIVO </t>
  </si>
  <si>
    <t xml:space="preserve">CREDITOS FISCALES </t>
  </si>
  <si>
    <t>ANTICIPO DE IRACIS</t>
  </si>
  <si>
    <t>DEUDORES POR INTERMEDIACION</t>
  </si>
  <si>
    <t>DEUDORES VARIOS Y OTROS CREDITOS</t>
  </si>
  <si>
    <t xml:space="preserve">(PREVISIÓN P/ INCOBRABLES)   </t>
  </si>
  <si>
    <t>INVERSIONES EN VALORES PUBLICOS Y PRIVADOS</t>
  </si>
  <si>
    <t>INVERSIONES EN OTRAS GANADO</t>
  </si>
  <si>
    <t xml:space="preserve">BIENES DE USO                           </t>
  </si>
  <si>
    <t xml:space="preserve">(DEPRE. ACUMULADAS)              </t>
  </si>
  <si>
    <t>BIENES INTANGIBLES</t>
  </si>
  <si>
    <t>(AMORTIZACION DE INTANGIBLES)</t>
  </si>
  <si>
    <t>GASTOS DIFERIDOS O NO DEVENGADOS</t>
  </si>
  <si>
    <t>TOTAL ACTIVO</t>
  </si>
  <si>
    <t xml:space="preserve">PASIVO  </t>
  </si>
  <si>
    <t xml:space="preserve">PRESTAMOS EN BANCOS              </t>
  </si>
  <si>
    <t xml:space="preserve">ACREEDORES POR INTERMEDIACION                               </t>
  </si>
  <si>
    <t>OTRAS DEUDAS (NO INCLUIDAS ANTERIORMENTE)</t>
  </si>
  <si>
    <t>DIVIDENDOS A DISTRIBUIR</t>
  </si>
  <si>
    <t>IMPUESTO A LA RENTA A PAGAR</t>
  </si>
  <si>
    <t>SUELDOS A PAGAR Y EMPRESAS RELACIONADAS</t>
  </si>
  <si>
    <t>CAPITAL INTEGRADO</t>
  </si>
  <si>
    <t>APORTE A FUTURA CAPITALIZACION(EFECTIVO)</t>
  </si>
  <si>
    <t>RESERVA DE REVALUO</t>
  </si>
  <si>
    <t>RESERVA LEGAL</t>
  </si>
  <si>
    <t>REVALUO BVPASA</t>
  </si>
  <si>
    <t>RESULTADOS  ACUMULADOS</t>
  </si>
  <si>
    <t>RETIRO A CTA DE UTILIDADES</t>
  </si>
  <si>
    <t>UTILIDADES DEL EJERCICIO</t>
  </si>
  <si>
    <t>ESTADO DE RESUTADO</t>
  </si>
  <si>
    <t>INGRESOS POR INTERMEDIACION Y COMISIONES (OPERATIVOS)</t>
  </si>
  <si>
    <t>OTROS INGRESOS OPERATIVOS</t>
  </si>
  <si>
    <t>INTERESES DEVENGADOS POSITIVO</t>
  </si>
  <si>
    <t>DIVIDENDOS COBRADOS</t>
  </si>
  <si>
    <t>COSTO DE VENTAS</t>
  </si>
  <si>
    <t>SUELDOS Y JORNALES</t>
  </si>
  <si>
    <t>GASTOS DE VENTAS</t>
  </si>
  <si>
    <t>GASTOS GENERALES</t>
  </si>
  <si>
    <t>DEPRECIACIÓN Y AMORTIZACION DEL EJERCICIO</t>
  </si>
  <si>
    <t>AJUSTE POR CONVERSION</t>
  </si>
  <si>
    <t>INTERESES PAGADOS Y DEVENGADOS PRESTAMOS</t>
  </si>
  <si>
    <t xml:space="preserve">IMPUESTO A LA RENTA  </t>
  </si>
  <si>
    <t>RESULTADO DEL EJERCICIO</t>
  </si>
  <si>
    <t>Producto de la Venta de B. Uso</t>
  </si>
  <si>
    <t>Flujos de Efectivo por Actividades de Operación</t>
  </si>
  <si>
    <t>Efectivo Recibido de Clientes</t>
  </si>
  <si>
    <t>Efectivo Recibido por Otros Beneficios</t>
  </si>
  <si>
    <t xml:space="preserve">Efectivo pagado a Proveedores </t>
  </si>
  <si>
    <t>Efectivo pagado a Empleados</t>
  </si>
  <si>
    <t>Otros pagos y cobros</t>
  </si>
  <si>
    <t>Impuesto a la Renta</t>
  </si>
  <si>
    <t>Inversiones en Ganado</t>
  </si>
  <si>
    <t>Producto de la Venta de Bienes de Uso</t>
  </si>
  <si>
    <t>Adquisicion de acciones y titulos de deuda</t>
  </si>
  <si>
    <t>Intereses percibidos</t>
  </si>
  <si>
    <t>Dividendos percibidos</t>
  </si>
  <si>
    <t>Efectivo neto provisto (usado) por Actividades de inversion</t>
  </si>
  <si>
    <t>Flujos de Efectivo por Actividades de Financiamiento</t>
  </si>
  <si>
    <t>Préstamos bancarios</t>
  </si>
  <si>
    <t>Dividendos pagados</t>
  </si>
  <si>
    <t>Proveniente de emisión de acciones</t>
  </si>
  <si>
    <t>Efectivo neto provisto (usado) por Actividades de Financiamiento</t>
  </si>
  <si>
    <t>Aumento (disminución) de efectivo y equivalente de efectivo</t>
  </si>
  <si>
    <t>Efectivo y equivalentes de efectivo al inicio</t>
  </si>
  <si>
    <t>Efectivo y equivalentes de efectivo al final de periodo</t>
  </si>
  <si>
    <t>(EN MONEDA LOCAL)</t>
  </si>
  <si>
    <t>Valores al cobro  (Nota    )</t>
  </si>
  <si>
    <t>Titulo de Renta fija (Nota    )</t>
  </si>
  <si>
    <t>FONDO DE INVERSIÓN IN GANADERO CRÍA  DÓLARES AMERICANOS</t>
  </si>
  <si>
    <t xml:space="preserve">ESTADO DE RESULTADOS </t>
  </si>
  <si>
    <t>(Moneda Local)</t>
  </si>
  <si>
    <t>Ganancias por Valuaciones Dif de Cambio</t>
  </si>
  <si>
    <t>Comisión por Corretaje</t>
  </si>
  <si>
    <t>Perdidas por Valuaciones Dif de Cambio</t>
  </si>
  <si>
    <t>TOTAL DEL ACTIVO NETO AL 30-09-2023</t>
  </si>
  <si>
    <t>Suscripciones (*)</t>
  </si>
  <si>
    <t>Resultados acumulados Distrib</t>
  </si>
  <si>
    <t xml:space="preserve">Resultados acumulados  </t>
  </si>
  <si>
    <t>TOTAL DEL ACTIVO NETO AL 30-06-2024</t>
  </si>
  <si>
    <t>G</t>
  </si>
  <si>
    <t>Causa de Las Variaciones de efectivo</t>
  </si>
  <si>
    <t>Aumento o Disminucion intereses a cobrar</t>
  </si>
  <si>
    <t>Aumentoo disminución en acreedores por operaciones</t>
  </si>
  <si>
    <t>SEGUROS</t>
  </si>
  <si>
    <t>INFORME DEL SINDICO</t>
  </si>
  <si>
    <t>Señores accionistas de</t>
  </si>
  <si>
    <r>
      <t xml:space="preserve">De conformidad a lo establecido por el Código Civil y los Estatutos Sociales, he procedido a la revisión de los registros contables, los comprobantes que respaldan las transacciones  efectuadas, así como el Balance General, Cuadro de Resultados, Estado de Flujo de Efectivo, Variación del Patrimonio Neto y sus correspondientes Notas Contables del ejercicio cerrado al </t>
    </r>
    <r>
      <rPr>
        <b/>
        <sz val="11"/>
        <color theme="1"/>
        <rFont val="Noto Sans"/>
      </rPr>
      <t>31 de Diciembre 2023</t>
    </r>
    <r>
      <rPr>
        <sz val="11"/>
        <color theme="1"/>
        <rFont val="Noto Sans"/>
        <family val="2"/>
      </rPr>
      <t>, encontrándolos todos conformes a las Leyes, los Estatutos Sociales, los Principios de Contabilidad Generalmente Aceptados y las Normas Contables indicadas por la Comisión Nacional de Valores  como así también por las normas de Contabilidad vigentes en el Paraguay, por lo que recomiendo su aprobación.</t>
    </r>
  </si>
  <si>
    <t>Es mi informe.</t>
  </si>
  <si>
    <t>Juan José Talavera</t>
  </si>
  <si>
    <t>Síndico Titular</t>
  </si>
  <si>
    <t>NOTAS A LOS ESTADOS FINANCIEROS</t>
  </si>
  <si>
    <t xml:space="preserve">Nota  1 – INFORMACIÓN BÁSICA DEL FONDO DE INVERSIÓN IN GANADERO CRÍA  DÓLARES AMERICANOS </t>
  </si>
  <si>
    <t>Nota  1 – INFORMACIÓN BÁSICA DEL FONDO</t>
  </si>
  <si>
    <r>
      <t xml:space="preserve"> </t>
    </r>
    <r>
      <rPr>
        <b/>
        <sz val="11"/>
        <color theme="1"/>
        <rFont val="Noto Sans"/>
        <family val="2"/>
      </rPr>
      <t xml:space="preserve"> Naturaleza jurídica : </t>
    </r>
    <r>
      <rPr>
        <sz val="11"/>
        <color theme="1"/>
        <rFont val="Noto Sans"/>
        <family val="2"/>
      </rPr>
      <t xml:space="preserve">       Fondo de Inversión</t>
    </r>
  </si>
  <si>
    <t xml:space="preserve"> Autorizados por Resolución Nro. 25 E/22 de fecha 30 de Mayo de 2022 de la Comisión Nacional de Valores;</t>
  </si>
  <si>
    <t>El Fondo tendrá como objetivo principal invertir en el negocio ganadero de cría, mediante la compra de vacas y vaquillas preñadas y no preñadas para servicio, en desmamantes hembras para la recría y posterior servicio y en toros para repase. El periodo de servicio donde se busca preñar los vientres sería de 3 a 4 meses dependiendo del estado reproductivo y fisiológico de los mismos, además del clima. El sistema de servicio utilizado sería de mediante técnicas de inseminación artificial, inseminación artificial a tiempo fijo y monta natural de toros. Luego de 9 meses de finalizado el servicio (tiempo que dura la gestación del ternero en el vientre de la madre) inicia el periodo de pariciones, este periodo abarca el mismo tiempo que duró el servicio de los vientres. Los terneros nacidos se mantienen al pie de la madre por un periodo de 6,5 meses en promedio, periodo donde finaliza la cría con el destete de los terneros. Se estima durante el destete aproximadamente una producción de 50% terneros machos y 50% de terneros hembras, de los cuales los terneros machos se venderán la totalidad y en menor proporción las hembras ya que se dejarían un porcentaje para futura reposición de vientres. El porcentaje de reposición de vientres determinará la capacidad de receptividad y proyección de crecimiento de los campos. Los índices de producción esperados son los siguientes: Preñez: 82%, Destete: 70%, Descarte: 18%.</t>
  </si>
  <si>
    <t>Las vacas y vaquillas que no entregan terneros y fallan al momento de la preñez serán descartadas como vientres y se podrá disponer para la venta de estos con destino a faena. Las ventas provenientes de estos activos biológicos (Toros, Desmamantes Machos, Desmamantes Hembras, Vacas y vaquillas) constituirán la principal fuente de ingresos del Fondo.</t>
  </si>
  <si>
    <t>Está enfocado a los inversionistas que aspiran tener rendimientos superiores a las inversiones tradicionales asumiendo un riesgo moderado, y un perfil conservador, con disponibilidad de su inversión ajustado al ciclo de cría. inversiones respaldadas por activos reales, a su vez entregará a sus participes la oportunidad de invertir en la economía real del país, mediante el desarrollo de actividades ganaderas, contribuyendo al crecimiento de este sector donde se tiene déficit anual por la falta de vientres y la faena de los mismos y al mismo tiempo ofrecer una rentabilidad atractiva a mediano y largo plazo.</t>
  </si>
  <si>
    <t>Las inversiones del Fondo se efectuarán dentro del territorio Nacional, preferentemente en el Chaco Paraguayo pudiendo abarcar la zona del bajo chaco, chaco central y alto chaco. Como así también en la región Oriental en el caso de que se lo requiera para la consecución de los objetivos propuestos. Los activos biológicos en los cuales invierta el Fondo serán registrados en el registro de marcas y señales de ganado del territorio nacional a nombre del Fondo.</t>
  </si>
  <si>
    <t>El Fondo tendrá la potestad de firmar contratos de arrendamientos y subarrendamientos para la consecución del negocio, la inversión del Fondo en los términos antes señalados, se efectuará sin perjuicio de las inversiones en otros instrumentos que efectué el Fondo, de conformidad con el presente Reglamento Interno por motivos de liquidez, de conformidad con lo dispuesto en el numeral 2 siguiente.</t>
  </si>
  <si>
    <t>POLITICA DE INVERSION</t>
  </si>
  <si>
    <t>Para dar cumplimiento con sus objetivos, el Fondo Invertirá sus recursos de acuerdo con los siguientes límites y criterios:</t>
  </si>
  <si>
    <t>A) En compra de vacas y vaquillas preñadas y vacías para servicio, en desmamantes hembras para la recría y posterior servicio y toros para servicio. El proceso de cría se llevará a cabo en los campos a ser arrendados por el Fondo, ubicadas en la zona del chaco paraguayo preferentemente o zona Oriental en el caso de que se lo requiera para la consecución de los objetivos.</t>
  </si>
  <si>
    <t>El índice de mortandad de ganado adulto (vacas, vaquillas y desmamantes), aceptado por el Fondo será de hasta el 2% anual, en el caso del índice de mortandad de terneros el índice será de hasta 14% anual.</t>
  </si>
  <si>
    <t>Adicionalmente, el Fondo podrá invertir sus recursos en los siguientes valores y bienes, sin perjuicio de las cantidades que mantenga en bancos y siempre con un límite global para cada una de estas inversiones de un 75% del activo total del Fondo.</t>
  </si>
  <si>
    <t>B) Títulos emitidos por el Tesoro Público o garantizados por el mismo, cuya emisión haya sido registrada en el Registro de Valores que lleva la Comisión Nacional de Valores (CNV) o que cuenten con garantía estatal por el 100% de su valor hasta su total extinción.</t>
  </si>
  <si>
    <t>C) Títulos emitidos por el Banco Central del Paraguay.</t>
  </si>
  <si>
    <t>D) Depósitos a plazo y otros títulos representativos de captaciones de instituciones financieras o garantizados por éstas.</t>
  </si>
  <si>
    <t>E) Bonos emitidos en la Bolsa de Valores y registradas en la Comisión Nacional de Valores.</t>
  </si>
  <si>
    <t>F) Operaciones de venta con compromiso de compra y las operaciones de compra con compromiso de venta con los valores comprendidos en este apartado.</t>
  </si>
  <si>
    <t>G) Cuotas partes de fondos mutuos, tanto nacionales como extranjeros, que sean susceptibles de ser rescatadas. No se requerirá que dichos fondos tengan límite de inversión ni de diversificación en sus activos.</t>
  </si>
  <si>
    <t>H) Cuotas partes de fondos mutuos o de inversión.</t>
  </si>
  <si>
    <r>
      <t>La Administradora velará porque las inversiones efectuadas con los recursos del Fondo se realicen siempre con estricta sujeción al presente Reglamento Interno, aprobado por</t>
    </r>
    <r>
      <rPr>
        <b/>
        <sz val="11"/>
        <color theme="1"/>
        <rFont val="Noto Sans"/>
        <family val="2"/>
      </rPr>
      <t xml:space="preserve"> Resolución CNV Nº 25 E/22 de fecha 30 de Mayo de 2022</t>
    </r>
    <r>
      <rPr>
        <sz val="11"/>
        <color theme="1"/>
        <rFont val="Noto Sans"/>
        <family val="2"/>
      </rPr>
      <t>, teniendo como objetivo fundamental maximizar los retornos del Fondo y resguardar los intereses de los Aportantes.</t>
    </r>
  </si>
  <si>
    <t>Nota  2 – Información sobre la Administradora</t>
  </si>
  <si>
    <r>
      <t xml:space="preserve">2.1 - </t>
    </r>
    <r>
      <rPr>
        <b/>
        <sz val="11"/>
        <color theme="1"/>
        <rFont val="Noto Sans"/>
        <family val="2"/>
      </rPr>
      <t xml:space="preserve">INVESTOR ADMINISTRADORA DE FONDOS PATRIMONIALES DE INVERSION  SOCIEDAD ANÓNIMA </t>
    </r>
    <r>
      <rPr>
        <sz val="11"/>
        <color theme="1"/>
        <rFont val="Noto Sans"/>
        <family val="2"/>
      </rPr>
      <t>ha sido constituida legalmente bajo las leyes de la República del Paraguay. Su constitución ha sido formalizada ante el escribano Publico Luis Enrique Peroni Giralt  por Escritura Publica Nº 1.201 en fecha 20 de diciembre de 2016. Se encuentra inscripta en los Registros Públicos de Comercio, bajo el Numero 7612 serie 1 folio 1 y siguientes, de la sección contratos de fecha 18 de enero de 2017.</t>
    </r>
  </si>
  <si>
    <t>Fue inscripta en la Comisión Nacional de Valores por medio de la Resolución Nº 34 E/17.</t>
  </si>
  <si>
    <r>
      <t xml:space="preserve">2.2 – Entidad encargada de la custodia: </t>
    </r>
    <r>
      <rPr>
        <u/>
        <sz val="11"/>
        <color theme="1"/>
        <rFont val="Noto Sans"/>
        <family val="2"/>
      </rPr>
      <t>:</t>
    </r>
    <r>
      <rPr>
        <sz val="11"/>
        <color theme="1"/>
        <rFont val="Noto Sans"/>
        <family val="2"/>
      </rPr>
      <t xml:space="preserve"> BVPASA e INVESTOR Casa de Bolsa S.A.</t>
    </r>
  </si>
  <si>
    <r>
      <t>Fue inscripta en la Comisión Nacional de Valores por medio de la Resolución Nº  34 E/17 de fecha 24 de Agosto de 2017 de la Comisión Nacional de Valores</t>
    </r>
    <r>
      <rPr>
        <b/>
        <sz val="11"/>
        <color theme="1"/>
        <rFont val="Noto Sans"/>
        <family val="2"/>
      </rPr>
      <t>;</t>
    </r>
  </si>
  <si>
    <r>
      <rPr>
        <b/>
        <sz val="11"/>
        <color theme="1"/>
        <rFont val="Noto Sans"/>
        <family val="2"/>
      </rPr>
      <t>2.2 – Entidad encargada de la custodia</t>
    </r>
    <r>
      <rPr>
        <sz val="11"/>
        <color theme="1"/>
        <rFont val="Noto Sans"/>
        <family val="2"/>
      </rPr>
      <t>: BVPASA e INVESTOR Casa de Bolsa S.A.</t>
    </r>
  </si>
  <si>
    <t>Nota 3.- Principales políticas y prácticas contables aplicadas.</t>
  </si>
  <si>
    <t xml:space="preserve">3.2. La moneda de cuenta </t>
  </si>
  <si>
    <t>Los estados financieros están preparados en Dólares Americanos. Para la conversión de los estados financieros a moneda nacional  se utiliza el   tipo de cambio según el ultimo día hábil del BCP (27 09 2024) 7.799,24.</t>
  </si>
  <si>
    <t>3.3 Política de Constitución de Previsiones:</t>
  </si>
  <si>
    <t>El Fondo no constituye Previsiones.</t>
  </si>
  <si>
    <t>3.5 – Valuación de las Inversiones</t>
  </si>
  <si>
    <t xml:space="preserve"> Las inversiones (Bonos y CDA en cartera), se exponen a sus valores actualizados. Las diferencias  se exponen en el estado de resultados en el rubro intereses ganados.</t>
  </si>
  <si>
    <t>3.6 Política de Reconocimiento de Ingresos:</t>
  </si>
  <si>
    <r>
      <t>Los ingresos son reconocidos con base en el criterio de lo devengado, de conformidad con las disposiciones de las Normas contables emitidas por el Consejo de Contadores Públicos del Paraguay</t>
    </r>
    <r>
      <rPr>
        <b/>
        <sz val="11"/>
        <color theme="1"/>
        <rFont val="Noto Sans"/>
        <family val="2"/>
      </rPr>
      <t>.</t>
    </r>
  </si>
  <si>
    <t xml:space="preserve">3.7  Flujo de Efectivo  </t>
  </si>
  <si>
    <t xml:space="preserve">El flujo de efectivos fue preparado de acuerdo con la Resolución CG N° 35/2023 de la Comisión Nacional de Valores. </t>
  </si>
  <si>
    <r>
      <rPr>
        <b/>
        <sz val="11"/>
        <color theme="1"/>
        <rFont val="Noto Sans"/>
        <family val="2"/>
      </rPr>
      <t xml:space="preserve">3.8 </t>
    </r>
    <r>
      <rPr>
        <sz val="11"/>
        <color theme="1"/>
        <rFont val="Noto Sans"/>
        <family val="2"/>
      </rPr>
      <t xml:space="preserve">– Los estados contables corresponden al trimestre cerrado el </t>
    </r>
    <r>
      <rPr>
        <b/>
        <u/>
        <sz val="11"/>
        <color theme="1"/>
        <rFont val="Noto Sans"/>
        <family val="2"/>
      </rPr>
      <t>30 de setiembre de 2024</t>
    </r>
  </si>
  <si>
    <r>
      <rPr>
        <b/>
        <sz val="11"/>
        <color theme="1"/>
        <rFont val="Noto Sans"/>
        <family val="2"/>
      </rPr>
      <t>3.9</t>
    </r>
    <r>
      <rPr>
        <sz val="11"/>
        <color theme="1"/>
        <rFont val="Noto Sans"/>
        <family val="2"/>
      </rPr>
      <t xml:space="preserve"> La Administradora no ha realizado cambios en la aplicación de los criterios contables del Fondo.</t>
    </r>
  </si>
  <si>
    <r>
      <rPr>
        <b/>
        <sz val="11"/>
        <color theme="1"/>
        <rFont val="Noto Sans"/>
        <family val="2"/>
      </rPr>
      <t>3.10</t>
    </r>
    <r>
      <rPr>
        <sz val="11"/>
        <color theme="1"/>
        <rFont val="Noto Sans"/>
        <family val="2"/>
      </rPr>
      <t xml:space="preserve"> – Valorización de las Inversiones. Las inversiones son incorporadas al valor de costo, y ajustadas diariamente por devengamiento de los intereses, y las ganancias a realizar, afectando a resultados como Intereses Ganados. Asimismo, en este rubro se registran los  Activos Biológicos a su valor de compra y se valúan a su valor razonable.</t>
    </r>
  </si>
  <si>
    <r>
      <rPr>
        <b/>
        <sz val="11"/>
        <color theme="1"/>
        <rFont val="Noto Sans"/>
        <family val="2"/>
      </rPr>
      <t xml:space="preserve">3.11 </t>
    </r>
    <r>
      <rPr>
        <sz val="11"/>
        <color theme="1"/>
        <rFont val="Noto Sans"/>
        <family val="2"/>
      </rPr>
      <t>– Los ingresos y gastos del fondo son reconocidos aplicando el criterio de lo devengado;</t>
    </r>
  </si>
  <si>
    <r>
      <rPr>
        <b/>
        <sz val="11"/>
        <color theme="1"/>
        <rFont val="Noto Sans"/>
        <family val="2"/>
      </rPr>
      <t>3.12</t>
    </r>
    <r>
      <rPr>
        <sz val="11"/>
        <color theme="1"/>
        <rFont val="Noto Sans"/>
        <family val="2"/>
      </rPr>
      <t xml:space="preserve"> -  A la fecha de la información financiera, no se ajustaron los precios.</t>
    </r>
  </si>
  <si>
    <r>
      <t xml:space="preserve">3.13 </t>
    </r>
    <r>
      <rPr>
        <sz val="11"/>
        <color theme="1"/>
        <rFont val="Noto Sans"/>
        <family val="2"/>
      </rPr>
      <t>Tipos de cambio utilizados para convertir en moneda nacional los saldos en Moneda Extranjera:</t>
    </r>
  </si>
  <si>
    <t>Periodo actual</t>
  </si>
  <si>
    <t>Periodo anterior</t>
  </si>
  <si>
    <t>Tipo de cambio comprador</t>
  </si>
  <si>
    <t>Tipo de cambio vendedor</t>
  </si>
  <si>
    <t>Posición en moneda extranjera</t>
  </si>
  <si>
    <t>Detalle</t>
  </si>
  <si>
    <t>Moneda extranjera clase</t>
  </si>
  <si>
    <t>Moneda extranjera Monto</t>
  </si>
  <si>
    <t>Cambio vigente</t>
  </si>
  <si>
    <t>Saldo periodo actual (Gs.)</t>
  </si>
  <si>
    <t>Activos</t>
  </si>
  <si>
    <t>Pasivos</t>
  </si>
  <si>
    <t>a)    Diferencia de cambio en Moneda Extranjera</t>
  </si>
  <si>
    <t xml:space="preserve"> Los fondos se constituyeron  en moneda extranjera, pero existieron operaciones en moneda local, por lo cual se realizo la conversión a Dólares Americanos.</t>
  </si>
  <si>
    <t>b)   Gastos operacionales y comisiones de la administradora con cargo al Fondo:</t>
  </si>
  <si>
    <r>
      <t xml:space="preserve">Ø  </t>
    </r>
    <r>
      <rPr>
        <u/>
        <sz val="11"/>
        <color theme="1"/>
        <rFont val="Noto Sans"/>
        <family val="2"/>
      </rPr>
      <t>Comisión de administración</t>
    </r>
    <r>
      <rPr>
        <sz val="11"/>
        <color theme="1"/>
        <rFont val="Noto Sans"/>
        <family val="2"/>
      </rPr>
      <t xml:space="preserve">: De Hasta 10,00 % nominal anual (base 365) más IVA  sobre el patrimonio neto de pre cierre administrado. La comisión se devenga diariamente y se cobra mensualmente. </t>
    </r>
  </si>
  <si>
    <r>
      <t xml:space="preserve">Ø  </t>
    </r>
    <r>
      <rPr>
        <u/>
        <sz val="11"/>
        <color theme="1"/>
        <rFont val="Noto Sans"/>
        <family val="2"/>
      </rPr>
      <t xml:space="preserve">Gastos y comisiones bancarias: </t>
    </r>
    <r>
      <rPr>
        <sz val="11"/>
        <color theme="1"/>
        <rFont val="Noto Sans"/>
        <family val="2"/>
      </rPr>
      <t>mantenimiento de cuentas, transferencias interbancarias y otras de similar naturaleza).</t>
    </r>
  </si>
  <si>
    <t>Concepto</t>
  </si>
  <si>
    <t>Cambio Promedio vigente</t>
  </si>
  <si>
    <t>Comisiones por Administración</t>
  </si>
  <si>
    <t>Otros Gastos</t>
  </si>
  <si>
    <t>Comisión por Aranceles y corretajes</t>
  </si>
  <si>
    <t>Costo de Transformación de AB</t>
  </si>
  <si>
    <t>Pérdida en Operaciones/Valuaciones Disp.</t>
  </si>
  <si>
    <t>c)    Información Estadística</t>
  </si>
  <si>
    <t>Mes</t>
  </si>
  <si>
    <t>Valor cuota</t>
  </si>
  <si>
    <t>Patrimonio Neto del Fondo de Inversión IN Ganadero Dólares Americanos</t>
  </si>
  <si>
    <t>N° de Partícipes</t>
  </si>
  <si>
    <t>1er. Trimestre</t>
  </si>
  <si>
    <t>Enero</t>
  </si>
  <si>
    <t>Febrero</t>
  </si>
  <si>
    <t>Marzo</t>
  </si>
  <si>
    <t>2do. Trimestre</t>
  </si>
  <si>
    <t>Abril</t>
  </si>
  <si>
    <t>Mayo</t>
  </si>
  <si>
    <t>Junio</t>
  </si>
  <si>
    <t>3er. Trimestre</t>
  </si>
  <si>
    <t>Julio</t>
  </si>
  <si>
    <t>Agosto</t>
  </si>
  <si>
    <t>Setiembre</t>
  </si>
  <si>
    <t>4to. Trimestre</t>
  </si>
  <si>
    <t>Octubre</t>
  </si>
  <si>
    <t>Noviembre</t>
  </si>
  <si>
    <t>Diciembre</t>
  </si>
  <si>
    <t>4.- COMPOSICIÓN DE LAS CUENTAS</t>
  </si>
  <si>
    <t>4.1 - DIPONIBILIDADES</t>
  </si>
  <si>
    <t>Efectivos en moneda extranjera depositadas en las cuentas bancarias y Casa de Bolsa</t>
  </si>
  <si>
    <t>Recaudaciones a Depositar M/L</t>
  </si>
  <si>
    <t>Bancos M/L Cta Cte</t>
  </si>
  <si>
    <t>Bancos M/E Cta. Cte.</t>
  </si>
  <si>
    <t xml:space="preserve">Investor Casa De Bolsa S.A. M/L </t>
  </si>
  <si>
    <t xml:space="preserve">Investor Casa De Bolsa S.A. M/E </t>
  </si>
  <si>
    <t>4.2 INVERSIONES</t>
  </si>
  <si>
    <t>Ver Cuadro</t>
  </si>
  <si>
    <t>4.3 – ACREEDORES  POR OPERACIONES</t>
  </si>
  <si>
    <t>No aplica</t>
  </si>
  <si>
    <t>4.4 – COMISIONES A PAGAR A LA ADMINISTRADORA</t>
  </si>
  <si>
    <t>Comisión por Administración ( en usd)</t>
  </si>
  <si>
    <t>Nota 5. HECHOS POSTERIORES AL CIERRE</t>
  </si>
  <si>
    <t xml:space="preserve">No existen hechos posteriores al cierre del trimestre que modifique significativamente los estados financieros cerrado a la fecha. </t>
  </si>
  <si>
    <t xml:space="preserve">       4.2 INVERSIONES</t>
  </si>
  <si>
    <t>Instrumento</t>
  </si>
  <si>
    <t>Emisor</t>
  </si>
  <si>
    <t>Sector</t>
  </si>
  <si>
    <t>Pais</t>
  </si>
  <si>
    <t>Fecha de Compra</t>
  </si>
  <si>
    <t>Fecha de vencimiento</t>
  </si>
  <si>
    <t>Moneda</t>
  </si>
  <si>
    <t>Monto</t>
  </si>
  <si>
    <t>Valor de compra</t>
  </si>
  <si>
    <t>Valor contable</t>
  </si>
  <si>
    <t>Valor Nominal</t>
  </si>
  <si>
    <t>Tasa de interés</t>
  </si>
  <si>
    <t>% de las Inversiones según Reglam. Interno</t>
  </si>
  <si>
    <t>% de las Inversiones con relación al patrimonio neto del fondo</t>
  </si>
  <si>
    <t>% de las Inversiones por grupo económico</t>
  </si>
  <si>
    <t>Total de las Inversiones</t>
  </si>
  <si>
    <t>PATRIMONIO DEL FONDO AL 30/09/2024</t>
  </si>
  <si>
    <t>Inventario de Ganado Vacuno</t>
  </si>
  <si>
    <t>Inventario De Ganado Vacuno</t>
  </si>
  <si>
    <t>Ganadero</t>
  </si>
  <si>
    <t>Paraguay</t>
  </si>
  <si>
    <t>NA</t>
  </si>
  <si>
    <t>N/A</t>
  </si>
  <si>
    <t xml:space="preserve">  USD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</si>
</sst>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1" formatCode="_ * #,##0_ ;_ * \-#,##0_ ;_ * &quot;-&quot;_ ;_ @_ "/>
    <numFmt numFmtId="43" formatCode="_ * #,##0.00_ ;_ * \-#,##0.00_ ;_ * &quot;-&quot;??_ ;_ @_ "/>
    <numFmt numFmtId="164" formatCode="_-* #,##0.00_-;\-* #,##0.00_-;_-* &quot;-&quot;??_-;_-@_-"/>
    <numFmt numFmtId="165" formatCode="_(* #,##0_);_(* \(#,##0\);_(* &quot;-&quot;_);_(@_)"/>
    <numFmt numFmtId="166" formatCode="_(* #,##0.00_);_(* \(#,##0.00\);_(* &quot;-&quot;??_);_(@_)"/>
    <numFmt numFmtId="167" formatCode="0_);\(#,#00\)"/>
    <numFmt numFmtId="168" formatCode="#,##0.00_ ;\-#,##0.00\ "/>
    <numFmt numFmtId="169" formatCode="_-* #,##0_-;\-* #,##0_-;_-* &quot;-&quot;??_-;_-@_-"/>
    <numFmt numFmtId="170" formatCode="0.000%"/>
    <numFmt numFmtId="171" formatCode="_-* #,##0.00\ _€_-;\-* #,##0.00\ _€_-;_-* &quot;-&quot;??\ _€_-;_-@_-"/>
    <numFmt numFmtId="172" formatCode="_ * #,##0.00_ ;_ * \-#,##0.00_ ;_ * &quot;-&quot;_ ;_ @_ "/>
    <numFmt numFmtId="173" formatCode="#,##0;\(#,##0\)"/>
    <numFmt numFmtId="174" formatCode="_(* #,##0_);_(* \(#,##0\);_(* &quot;-&quot;??_);_(@_)"/>
    <numFmt numFmtId="175" formatCode="#,##0.00;\(#,##0.00\)"/>
    <numFmt numFmtId="176" formatCode="_ * #,##0.00000_ ;_ * \-#,##0.00000_ ;_ * &quot;-&quot;_ ;_ @_ "/>
    <numFmt numFmtId="177" formatCode="_-* #,##0.000000_-;\-* #,##0.000000_-;_-* &quot;-&quot;??_-;_-@_-"/>
    <numFmt numFmtId="178" formatCode="_ * #,##0.000_ ;_ * \-#,##0.000_ ;_ * &quot;-&quot;_ ;_ @_ "/>
  </numFmts>
  <fonts count="89" x14ac:knownFonts="1">
    <font>
      <sz val="11"/>
      <color theme="1"/>
      <name val="Calibri"/>
      <family val="2"/>
      <scheme val="minor"/>
    </font>
    <font>
      <sz val="11"/>
      <color theme="1"/>
      <name val="Calibri"/>
      <family val="2"/>
      <scheme val="minor"/>
    </font>
    <font>
      <b/>
      <sz val="11"/>
      <color theme="1"/>
      <name val="Calibri"/>
      <family val="2"/>
      <scheme val="minor"/>
    </font>
    <font>
      <sz val="10"/>
      <name val="Arial"/>
      <family val="2"/>
    </font>
    <font>
      <u/>
      <sz val="11"/>
      <color theme="10"/>
      <name val="Calibri"/>
      <family val="2"/>
      <scheme val="minor"/>
    </font>
    <font>
      <b/>
      <sz val="14"/>
      <color theme="1"/>
      <name val="Calibri"/>
      <family val="2"/>
      <scheme val="minor"/>
    </font>
    <font>
      <b/>
      <u/>
      <sz val="14"/>
      <color theme="1"/>
      <name val="Calibri"/>
      <family val="2"/>
      <scheme val="minor"/>
    </font>
    <font>
      <b/>
      <u/>
      <sz val="11"/>
      <color theme="1"/>
      <name val="Calibri"/>
      <family val="2"/>
      <scheme val="minor"/>
    </font>
    <font>
      <b/>
      <sz val="8"/>
      <name val="Calibri"/>
      <family val="2"/>
    </font>
    <font>
      <i/>
      <sz val="12"/>
      <color theme="1"/>
      <name val="Calibri"/>
      <family val="2"/>
      <scheme val="minor"/>
    </font>
    <font>
      <sz val="10"/>
      <name val="Calibri"/>
      <family val="2"/>
      <scheme val="minor"/>
    </font>
    <font>
      <sz val="12"/>
      <name val="Arial"/>
      <family val="2"/>
    </font>
    <font>
      <b/>
      <sz val="12"/>
      <color indexed="10"/>
      <name val="Arial"/>
      <family val="2"/>
    </font>
    <font>
      <sz val="12"/>
      <color indexed="8"/>
      <name val="Arial"/>
      <family val="2"/>
    </font>
    <font>
      <b/>
      <sz val="12"/>
      <color indexed="8"/>
      <name val="Arial"/>
      <family val="2"/>
    </font>
    <font>
      <b/>
      <sz val="16"/>
      <color indexed="8"/>
      <name val="Arial"/>
      <family val="2"/>
    </font>
    <font>
      <sz val="10"/>
      <color indexed="8"/>
      <name val="Arial"/>
      <family val="2"/>
    </font>
    <font>
      <b/>
      <sz val="12"/>
      <name val="Arial"/>
      <family val="2"/>
    </font>
    <font>
      <b/>
      <sz val="10"/>
      <name val="Arial"/>
      <family val="2"/>
    </font>
    <font>
      <b/>
      <sz val="10"/>
      <color indexed="10"/>
      <name val="Arial"/>
      <family val="2"/>
    </font>
    <font>
      <b/>
      <sz val="11"/>
      <name val="Arial"/>
      <family val="2"/>
    </font>
    <font>
      <b/>
      <sz val="10"/>
      <color theme="9" tint="-0.249977111117893"/>
      <name val="Arial"/>
      <family val="2"/>
    </font>
    <font>
      <b/>
      <sz val="10"/>
      <color rgb="FFFF0000"/>
      <name val="Arial"/>
      <family val="2"/>
    </font>
    <font>
      <b/>
      <i/>
      <sz val="10"/>
      <name val="Arial"/>
      <family val="2"/>
    </font>
    <font>
      <b/>
      <sz val="10"/>
      <color theme="9"/>
      <name val="Arial"/>
      <family val="2"/>
    </font>
    <font>
      <sz val="10"/>
      <color theme="9"/>
      <name val="Arial"/>
      <family val="2"/>
    </font>
    <font>
      <sz val="9"/>
      <name val="Arial"/>
      <family val="2"/>
    </font>
    <font>
      <b/>
      <i/>
      <sz val="9"/>
      <name val="Arial"/>
      <family val="2"/>
    </font>
    <font>
      <sz val="10"/>
      <color theme="9" tint="-0.249977111117893"/>
      <name val="Arial"/>
      <family val="2"/>
    </font>
    <font>
      <b/>
      <sz val="10"/>
      <color theme="7" tint="-0.249977111117893"/>
      <name val="Arial"/>
      <family val="2"/>
    </font>
    <font>
      <b/>
      <sz val="8"/>
      <name val="Arial"/>
      <family val="2"/>
    </font>
    <font>
      <b/>
      <sz val="5"/>
      <name val="Arial"/>
      <family val="2"/>
    </font>
    <font>
      <b/>
      <sz val="9"/>
      <name val="Arial"/>
      <family val="2"/>
    </font>
    <font>
      <b/>
      <sz val="11"/>
      <color theme="9"/>
      <name val="Arial"/>
      <family val="2"/>
    </font>
    <font>
      <b/>
      <sz val="7"/>
      <name val="Arial"/>
      <family val="2"/>
    </font>
    <font>
      <b/>
      <i/>
      <sz val="14"/>
      <name val="Arial"/>
      <family val="2"/>
    </font>
    <font>
      <b/>
      <sz val="10"/>
      <color rgb="FF000000"/>
      <name val="Tahoma"/>
      <family val="2"/>
    </font>
    <font>
      <sz val="10"/>
      <color rgb="FF000000"/>
      <name val="Tahoma"/>
      <family val="2"/>
    </font>
    <font>
      <sz val="11"/>
      <color theme="1"/>
      <name val="Noto Sans"/>
      <family val="2"/>
    </font>
    <font>
      <b/>
      <sz val="11"/>
      <color theme="1"/>
      <name val="Noto Sans"/>
      <family val="2"/>
    </font>
    <font>
      <sz val="18"/>
      <color theme="0"/>
      <name val="Noto Sans"/>
      <family val="2"/>
    </font>
    <font>
      <sz val="18"/>
      <name val="Noto Sans"/>
      <family val="2"/>
    </font>
    <font>
      <sz val="28"/>
      <color theme="0"/>
      <name val="Noto Sans"/>
      <family val="2"/>
    </font>
    <font>
      <sz val="10"/>
      <color theme="1"/>
      <name val="Noto Sans"/>
      <family val="2"/>
    </font>
    <font>
      <sz val="11"/>
      <name val="Noto Sans"/>
      <family val="2"/>
    </font>
    <font>
      <u/>
      <sz val="11"/>
      <name val="Noto Sans"/>
      <family val="2"/>
    </font>
    <font>
      <b/>
      <sz val="12"/>
      <color theme="1"/>
      <name val="Noto Sans"/>
      <family val="2"/>
    </font>
    <font>
      <sz val="11"/>
      <color indexed="8"/>
      <name val="Noto Sans"/>
      <family val="2"/>
    </font>
    <font>
      <sz val="10"/>
      <name val="Noto Sans"/>
      <family val="2"/>
    </font>
    <font>
      <b/>
      <sz val="18"/>
      <color indexed="8"/>
      <name val="Noto Sans"/>
      <family val="2"/>
    </font>
    <font>
      <b/>
      <u/>
      <sz val="16"/>
      <name val="Noto Sans"/>
      <family val="2"/>
    </font>
    <font>
      <b/>
      <sz val="11"/>
      <color indexed="8"/>
      <name val="Noto Sans"/>
      <family val="2"/>
    </font>
    <font>
      <sz val="11"/>
      <color theme="0"/>
      <name val="Noto Sans"/>
      <family val="2"/>
    </font>
    <font>
      <b/>
      <sz val="8"/>
      <color indexed="8"/>
      <name val="Noto Sans"/>
      <family val="2"/>
    </font>
    <font>
      <b/>
      <sz val="11"/>
      <name val="Noto Sans"/>
      <family val="2"/>
    </font>
    <font>
      <sz val="11"/>
      <color rgb="FFFF0000"/>
      <name val="Noto Sans"/>
      <family val="2"/>
    </font>
    <font>
      <b/>
      <sz val="10"/>
      <name val="Noto Sans"/>
      <family val="2"/>
    </font>
    <font>
      <b/>
      <sz val="11"/>
      <color theme="0"/>
      <name val="Noto Sans"/>
      <family val="2"/>
    </font>
    <font>
      <b/>
      <u/>
      <sz val="11"/>
      <name val="Noto Sans"/>
      <family val="2"/>
    </font>
    <font>
      <b/>
      <u/>
      <sz val="18"/>
      <name val="Noto Sans"/>
      <family val="2"/>
    </font>
    <font>
      <sz val="9"/>
      <name val="Noto Sans"/>
      <family val="2"/>
    </font>
    <font>
      <u/>
      <sz val="11"/>
      <color theme="10"/>
      <name val="Noto Sans"/>
      <family val="2"/>
    </font>
    <font>
      <b/>
      <u/>
      <sz val="11"/>
      <color theme="1"/>
      <name val="Noto Sans"/>
      <family val="2"/>
    </font>
    <font>
      <b/>
      <sz val="11"/>
      <color rgb="FF000000"/>
      <name val="Noto Sans"/>
      <family val="2"/>
    </font>
    <font>
      <sz val="11"/>
      <color rgb="FF000000"/>
      <name val="Noto Sans"/>
      <family val="2"/>
    </font>
    <font>
      <u/>
      <sz val="11"/>
      <color theme="1"/>
      <name val="Noto Sans"/>
      <family val="2"/>
    </font>
    <font>
      <sz val="11"/>
      <color theme="0"/>
      <name val="Calibri"/>
      <family val="2"/>
      <scheme val="minor"/>
    </font>
    <font>
      <sz val="10"/>
      <color rgb="FFFF0000"/>
      <name val="Arial"/>
      <family val="2"/>
    </font>
    <font>
      <sz val="9"/>
      <color theme="5"/>
      <name val="Arial"/>
      <family val="2"/>
    </font>
    <font>
      <sz val="10"/>
      <color theme="5"/>
      <name val="Arial"/>
      <family val="2"/>
    </font>
    <font>
      <b/>
      <sz val="10"/>
      <color theme="5"/>
      <name val="Arial"/>
      <family val="2"/>
    </font>
    <font>
      <i/>
      <sz val="11"/>
      <name val="Noto Sans"/>
      <family val="2"/>
    </font>
    <font>
      <b/>
      <sz val="11"/>
      <color theme="0" tint="-0.14999847407452621"/>
      <name val="Noto Sans"/>
      <family val="2"/>
    </font>
    <font>
      <sz val="11"/>
      <color theme="0" tint="-0.14999847407452621"/>
      <name val="Noto Sans"/>
      <family val="2"/>
    </font>
    <font>
      <b/>
      <sz val="9"/>
      <color rgb="FF000000"/>
      <name val="Tahoma"/>
      <family val="2"/>
    </font>
    <font>
      <sz val="9"/>
      <color rgb="FF000000"/>
      <name val="Tahoma"/>
      <family val="2"/>
    </font>
    <font>
      <b/>
      <sz val="11"/>
      <color theme="0" tint="-4.9989318521683403E-2"/>
      <name val="Noto Sans"/>
      <family val="2"/>
    </font>
    <font>
      <b/>
      <sz val="11"/>
      <name val="Noto Sans"/>
    </font>
    <font>
      <b/>
      <sz val="11"/>
      <color theme="1"/>
      <name val="Noto Sans"/>
    </font>
    <font>
      <sz val="11"/>
      <color theme="1"/>
      <name val="Arial"/>
      <family val="2"/>
    </font>
    <font>
      <i/>
      <sz val="11"/>
      <name val="Noto Sans"/>
    </font>
    <font>
      <i/>
      <sz val="11"/>
      <color theme="1"/>
      <name val="Noto Sans"/>
    </font>
    <font>
      <b/>
      <sz val="9"/>
      <name val="Noto Sans"/>
    </font>
    <font>
      <sz val="11"/>
      <color theme="8"/>
      <name val="Noto Sans"/>
      <family val="2"/>
    </font>
    <font>
      <sz val="10"/>
      <color theme="0"/>
      <name val="Calibri"/>
      <family val="2"/>
    </font>
    <font>
      <sz val="11"/>
      <color theme="0"/>
      <name val="Calibri"/>
      <family val="2"/>
    </font>
    <font>
      <sz val="11"/>
      <name val="Noto Sans"/>
    </font>
    <font>
      <sz val="11"/>
      <color theme="1"/>
      <name val="Noto Sans"/>
    </font>
    <font>
      <b/>
      <sz val="11"/>
      <color indexed="8"/>
      <name val="Noto Sans"/>
    </font>
  </fonts>
  <fills count="10">
    <fill>
      <patternFill patternType="none"/>
    </fill>
    <fill>
      <patternFill patternType="gray125"/>
    </fill>
    <fill>
      <patternFill patternType="solid">
        <fgColor theme="0"/>
        <bgColor indexed="64"/>
      </patternFill>
    </fill>
    <fill>
      <patternFill patternType="solid">
        <fgColor theme="4" tint="-0.499984740745262"/>
        <bgColor indexed="64"/>
      </patternFill>
    </fill>
    <fill>
      <patternFill patternType="solid">
        <fgColor theme="2"/>
        <bgColor indexed="64"/>
      </patternFill>
    </fill>
    <fill>
      <patternFill patternType="solid">
        <fgColor rgb="FFFFFF00"/>
        <bgColor indexed="64"/>
      </patternFill>
    </fill>
    <fill>
      <patternFill patternType="solid">
        <fgColor theme="9" tint="-0.249977111117893"/>
        <bgColor indexed="64"/>
      </patternFill>
    </fill>
    <fill>
      <patternFill patternType="solid">
        <fgColor theme="9" tint="0.79998168889431442"/>
        <bgColor indexed="64"/>
      </patternFill>
    </fill>
    <fill>
      <patternFill patternType="solid">
        <fgColor theme="9" tint="0.39997558519241921"/>
        <bgColor indexed="64"/>
      </patternFill>
    </fill>
    <fill>
      <patternFill patternType="solid">
        <fgColor theme="5"/>
      </patternFill>
    </fill>
  </fills>
  <borders count="50">
    <border>
      <left/>
      <right/>
      <top/>
      <bottom/>
      <diagonal/>
    </border>
    <border>
      <left/>
      <right/>
      <top/>
      <bottom style="thin">
        <color indexed="64"/>
      </bottom>
      <diagonal/>
    </border>
    <border>
      <left/>
      <right/>
      <top style="thin">
        <color indexed="64"/>
      </top>
      <bottom style="thin">
        <color indexed="64"/>
      </bottom>
      <diagonal/>
    </border>
    <border>
      <left/>
      <right/>
      <top/>
      <bottom style="double">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indexed="64"/>
      </top>
      <bottom style="double">
        <color indexed="64"/>
      </bottom>
      <diagonal/>
    </border>
    <border>
      <left/>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medium">
        <color indexed="64"/>
      </left>
      <right/>
      <top style="medium">
        <color indexed="64"/>
      </top>
      <bottom style="thin">
        <color indexed="64"/>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diagonal/>
    </border>
    <border>
      <left/>
      <right style="medium">
        <color indexed="64"/>
      </right>
      <top/>
      <bottom/>
      <diagonal/>
    </border>
    <border>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style="medium">
        <color indexed="64"/>
      </top>
      <bottom style="thin">
        <color indexed="64"/>
      </bottom>
      <diagonal/>
    </border>
    <border>
      <left style="thin">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29">
    <xf numFmtId="0" fontId="0" fillId="0" borderId="0"/>
    <xf numFmtId="164" fontId="1" fillId="0" borderId="0" applyFont="0" applyFill="0" applyBorder="0" applyAlignment="0" applyProtection="0"/>
    <xf numFmtId="0" fontId="4" fillId="0" borderId="0" applyNumberFormat="0" applyFill="0" applyBorder="0" applyAlignment="0" applyProtection="0"/>
    <xf numFmtId="9" fontId="1" fillId="0" borderId="0" applyFont="0" applyFill="0" applyBorder="0" applyAlignment="0" applyProtection="0"/>
    <xf numFmtId="0" fontId="3" fillId="0" borderId="0"/>
    <xf numFmtId="0" fontId="3" fillId="0" borderId="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6" fontId="1" fillId="0" borderId="0" applyFont="0" applyFill="0" applyBorder="0" applyAlignment="0" applyProtection="0"/>
    <xf numFmtId="0" fontId="3" fillId="0" borderId="0"/>
    <xf numFmtId="9" fontId="3" fillId="0" borderId="0" applyFont="0" applyFill="0" applyBorder="0" applyAlignment="0" applyProtection="0"/>
    <xf numFmtId="164" fontId="1" fillId="0" borderId="0" applyFont="0" applyFill="0" applyBorder="0" applyAlignment="0" applyProtection="0"/>
    <xf numFmtId="41" fontId="1" fillId="0" borderId="0" applyFont="0" applyFill="0" applyBorder="0" applyAlignment="0" applyProtection="0"/>
    <xf numFmtId="164" fontId="3" fillId="0" borderId="0" applyFont="0" applyFill="0" applyBorder="0" applyAlignment="0" applyProtection="0"/>
    <xf numFmtId="0" fontId="84" fillId="9" borderId="0" applyNumberFormat="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3" fillId="0" borderId="0" applyFont="0" applyFill="0" applyBorder="0" applyAlignment="0" applyProtection="0"/>
    <xf numFmtId="41" fontId="3"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cellStyleXfs>
  <cellXfs count="718">
    <xf numFmtId="0" fontId="0" fillId="0" borderId="0" xfId="0"/>
    <xf numFmtId="0" fontId="1" fillId="0" borderId="0" xfId="0" applyFont="1"/>
    <xf numFmtId="0" fontId="8" fillId="0" borderId="4" xfId="0" applyFont="1" applyBorder="1" applyAlignment="1">
      <alignment horizontal="center" vertical="center" wrapText="1"/>
    </xf>
    <xf numFmtId="164" fontId="0" fillId="0" borderId="0" xfId="1" applyFont="1" applyBorder="1" applyAlignment="1">
      <alignment horizontal="center" vertical="center"/>
    </xf>
    <xf numFmtId="164" fontId="0" fillId="0" borderId="0" xfId="1" applyFont="1" applyBorder="1" applyAlignment="1">
      <alignment horizontal="right" vertical="center"/>
    </xf>
    <xf numFmtId="0" fontId="5" fillId="0" borderId="0" xfId="0" applyFont="1" applyAlignment="1">
      <alignment vertical="center"/>
    </xf>
    <xf numFmtId="0" fontId="0" fillId="0" borderId="0" xfId="0" applyAlignment="1">
      <alignment horizontal="left" vertical="center"/>
    </xf>
    <xf numFmtId="164" fontId="0" fillId="0" borderId="0" xfId="1" applyFont="1" applyBorder="1" applyAlignment="1">
      <alignment horizontal="left" vertical="center"/>
    </xf>
    <xf numFmtId="0" fontId="0" fillId="0" borderId="0" xfId="0" applyAlignment="1">
      <alignment horizontal="center" vertical="center"/>
    </xf>
    <xf numFmtId="14" fontId="0" fillId="0" borderId="0" xfId="0" applyNumberFormat="1" applyAlignment="1">
      <alignment horizontal="center" vertical="center"/>
    </xf>
    <xf numFmtId="169" fontId="0" fillId="0" borderId="0" xfId="1" applyNumberFormat="1" applyFont="1" applyBorder="1" applyAlignment="1">
      <alignment horizontal="right" vertical="center"/>
    </xf>
    <xf numFmtId="10" fontId="0" fillId="0" borderId="0" xfId="3" applyNumberFormat="1" applyFont="1" applyBorder="1" applyAlignment="1">
      <alignment horizontal="right" vertical="center"/>
    </xf>
    <xf numFmtId="170" fontId="0" fillId="0" borderId="0" xfId="3" applyNumberFormat="1" applyFont="1" applyBorder="1" applyAlignment="1">
      <alignment horizontal="right" vertical="center"/>
    </xf>
    <xf numFmtId="0" fontId="7" fillId="0" borderId="0" xfId="0" applyFont="1" applyAlignment="1">
      <alignment horizontal="center"/>
    </xf>
    <xf numFmtId="0" fontId="3" fillId="0" borderId="0" xfId="11"/>
    <xf numFmtId="0" fontId="11" fillId="0" borderId="0" xfId="11" applyFont="1"/>
    <xf numFmtId="3" fontId="11" fillId="0" borderId="0" xfId="11" applyNumberFormat="1" applyFont="1"/>
    <xf numFmtId="3" fontId="12" fillId="0" borderId="0" xfId="11" applyNumberFormat="1" applyFont="1" applyAlignment="1">
      <alignment horizontal="center"/>
    </xf>
    <xf numFmtId="3" fontId="13" fillId="0" borderId="0" xfId="11" applyNumberFormat="1" applyFont="1"/>
    <xf numFmtId="3" fontId="14" fillId="0" borderId="0" xfId="11" applyNumberFormat="1" applyFont="1" applyAlignment="1">
      <alignment horizontal="right"/>
    </xf>
    <xf numFmtId="0" fontId="14" fillId="0" borderId="0" xfId="11" applyFont="1"/>
    <xf numFmtId="3" fontId="13" fillId="0" borderId="0" xfId="11" applyNumberFormat="1" applyFont="1" applyAlignment="1">
      <alignment horizontal="right"/>
    </xf>
    <xf numFmtId="0" fontId="13" fillId="0" borderId="0" xfId="11" applyFont="1"/>
    <xf numFmtId="0" fontId="13" fillId="0" borderId="0" xfId="11" applyFont="1" applyAlignment="1">
      <alignment horizontal="right"/>
    </xf>
    <xf numFmtId="3" fontId="14" fillId="6" borderId="0" xfId="11" applyNumberFormat="1" applyFont="1" applyFill="1" applyAlignment="1">
      <alignment horizontal="right"/>
    </xf>
    <xf numFmtId="173" fontId="11" fillId="0" borderId="0" xfId="11" applyNumberFormat="1" applyFont="1"/>
    <xf numFmtId="0" fontId="11" fillId="6" borderId="0" xfId="11" applyFont="1" applyFill="1"/>
    <xf numFmtId="0" fontId="13" fillId="6" borderId="0" xfId="11" applyFont="1" applyFill="1" applyAlignment="1">
      <alignment horizontal="right"/>
    </xf>
    <xf numFmtId="0" fontId="15" fillId="6" borderId="0" xfId="11" applyFont="1" applyFill="1"/>
    <xf numFmtId="0" fontId="16" fillId="0" borderId="0" xfId="11" applyFont="1" applyAlignment="1">
      <alignment horizontal="right"/>
    </xf>
    <xf numFmtId="173" fontId="17" fillId="6" borderId="0" xfId="11" applyNumberFormat="1" applyFont="1" applyFill="1" applyAlignment="1">
      <alignment horizontal="center"/>
    </xf>
    <xf numFmtId="173" fontId="3" fillId="0" borderId="0" xfId="11" applyNumberFormat="1"/>
    <xf numFmtId="173" fontId="18" fillId="0" borderId="0" xfId="11" applyNumberFormat="1" applyFont="1"/>
    <xf numFmtId="41" fontId="3" fillId="0" borderId="0" xfId="11" applyNumberFormat="1"/>
    <xf numFmtId="173" fontId="19" fillId="0" borderId="36" xfId="11" applyNumberFormat="1" applyFont="1" applyBorder="1"/>
    <xf numFmtId="173" fontId="20" fillId="6" borderId="36" xfId="11" applyNumberFormat="1" applyFont="1" applyFill="1" applyBorder="1"/>
    <xf numFmtId="173" fontId="19" fillId="0" borderId="9" xfId="11" applyNumberFormat="1" applyFont="1" applyBorder="1"/>
    <xf numFmtId="173" fontId="3" fillId="0" borderId="36" xfId="11" applyNumberFormat="1" applyBorder="1"/>
    <xf numFmtId="173" fontId="3" fillId="0" borderId="37" xfId="11" applyNumberFormat="1" applyBorder="1"/>
    <xf numFmtId="173" fontId="3" fillId="0" borderId="38" xfId="11" applyNumberFormat="1" applyBorder="1"/>
    <xf numFmtId="173" fontId="3" fillId="0" borderId="8" xfId="11" applyNumberFormat="1" applyBorder="1"/>
    <xf numFmtId="173" fontId="3" fillId="0" borderId="4" xfId="11" applyNumberFormat="1" applyBorder="1"/>
    <xf numFmtId="173" fontId="19" fillId="0" borderId="8" xfId="11" applyNumberFormat="1" applyFont="1" applyBorder="1"/>
    <xf numFmtId="173" fontId="19" fillId="0" borderId="39" xfId="11" applyNumberFormat="1" applyFont="1" applyBorder="1" applyAlignment="1">
      <alignment horizontal="left"/>
    </xf>
    <xf numFmtId="173" fontId="3" fillId="6" borderId="38" xfId="11" applyNumberFormat="1" applyFill="1" applyBorder="1"/>
    <xf numFmtId="173" fontId="3" fillId="6" borderId="4" xfId="11" applyNumberFormat="1" applyFill="1" applyBorder="1"/>
    <xf numFmtId="173" fontId="21" fillId="7" borderId="4" xfId="11" applyNumberFormat="1" applyFont="1" applyFill="1" applyBorder="1"/>
    <xf numFmtId="173" fontId="22" fillId="7" borderId="4" xfId="11" applyNumberFormat="1" applyFont="1" applyFill="1" applyBorder="1"/>
    <xf numFmtId="173" fontId="3" fillId="7" borderId="4" xfId="11" applyNumberFormat="1" applyFill="1" applyBorder="1"/>
    <xf numFmtId="173" fontId="18" fillId="7" borderId="4" xfId="11" applyNumberFormat="1" applyFont="1" applyFill="1" applyBorder="1"/>
    <xf numFmtId="173" fontId="23" fillId="7" borderId="40" xfId="11" applyNumberFormat="1" applyFont="1" applyFill="1" applyBorder="1" applyAlignment="1">
      <alignment horizontal="centerContinuous"/>
    </xf>
    <xf numFmtId="173" fontId="19" fillId="6" borderId="9" xfId="11" applyNumberFormat="1" applyFont="1" applyFill="1" applyBorder="1"/>
    <xf numFmtId="173" fontId="24" fillId="7" borderId="4" xfId="11" applyNumberFormat="1" applyFont="1" applyFill="1" applyBorder="1"/>
    <xf numFmtId="173" fontId="25" fillId="7" borderId="4" xfId="11" applyNumberFormat="1" applyFont="1" applyFill="1" applyBorder="1"/>
    <xf numFmtId="173" fontId="25" fillId="7" borderId="41" xfId="11" applyNumberFormat="1" applyFont="1" applyFill="1" applyBorder="1"/>
    <xf numFmtId="173" fontId="25" fillId="7" borderId="40" xfId="11" applyNumberFormat="1" applyFont="1" applyFill="1" applyBorder="1"/>
    <xf numFmtId="173" fontId="22" fillId="0" borderId="4" xfId="11" applyNumberFormat="1" applyFont="1" applyBorder="1"/>
    <xf numFmtId="173" fontId="3" fillId="0" borderId="40" xfId="11" applyNumberFormat="1" applyBorder="1"/>
    <xf numFmtId="173" fontId="19" fillId="7" borderId="9" xfId="11" applyNumberFormat="1" applyFont="1" applyFill="1" applyBorder="1"/>
    <xf numFmtId="173" fontId="3" fillId="7" borderId="40" xfId="11" applyNumberFormat="1" applyFill="1" applyBorder="1"/>
    <xf numFmtId="173" fontId="3" fillId="7" borderId="5" xfId="11" applyNumberFormat="1" applyFill="1" applyBorder="1"/>
    <xf numFmtId="173" fontId="26" fillId="7" borderId="40" xfId="11" applyNumberFormat="1" applyFont="1" applyFill="1" applyBorder="1"/>
    <xf numFmtId="173" fontId="25" fillId="7" borderId="5" xfId="11" applyNumberFormat="1" applyFont="1" applyFill="1" applyBorder="1"/>
    <xf numFmtId="173" fontId="3" fillId="0" borderId="5" xfId="11" applyNumberFormat="1" applyBorder="1"/>
    <xf numFmtId="3" fontId="3" fillId="0" borderId="0" xfId="11" applyNumberFormat="1"/>
    <xf numFmtId="173" fontId="18" fillId="0" borderId="5" xfId="11" applyNumberFormat="1" applyFont="1" applyBorder="1"/>
    <xf numFmtId="173" fontId="27" fillId="0" borderId="40" xfId="11" applyNumberFormat="1" applyFont="1" applyBorder="1"/>
    <xf numFmtId="173" fontId="18" fillId="0" borderId="19" xfId="11" applyNumberFormat="1" applyFont="1" applyBorder="1"/>
    <xf numFmtId="173" fontId="27" fillId="0" borderId="40" xfId="11" applyNumberFormat="1" applyFont="1" applyBorder="1" applyAlignment="1">
      <alignment horizontal="center"/>
    </xf>
    <xf numFmtId="0" fontId="3" fillId="5" borderId="0" xfId="11" applyFill="1"/>
    <xf numFmtId="173" fontId="19" fillId="8" borderId="9" xfId="11" applyNumberFormat="1" applyFont="1" applyFill="1" applyBorder="1"/>
    <xf numFmtId="173" fontId="19" fillId="8" borderId="42" xfId="11" applyNumberFormat="1" applyFont="1" applyFill="1" applyBorder="1"/>
    <xf numFmtId="173" fontId="24" fillId="8" borderId="4" xfId="11" applyNumberFormat="1" applyFont="1" applyFill="1" applyBorder="1"/>
    <xf numFmtId="173" fontId="19" fillId="8" borderId="4" xfId="11" applyNumberFormat="1" applyFont="1" applyFill="1" applyBorder="1"/>
    <xf numFmtId="173" fontId="19" fillId="8" borderId="40" xfId="11" applyNumberFormat="1" applyFont="1" applyFill="1" applyBorder="1"/>
    <xf numFmtId="173" fontId="3" fillId="8" borderId="4" xfId="11" applyNumberFormat="1" applyFill="1" applyBorder="1"/>
    <xf numFmtId="173" fontId="25" fillId="8" borderId="4" xfId="11" applyNumberFormat="1" applyFont="1" applyFill="1" applyBorder="1"/>
    <xf numFmtId="173" fontId="3" fillId="8" borderId="40" xfId="11" applyNumberFormat="1" applyFill="1" applyBorder="1"/>
    <xf numFmtId="173" fontId="25" fillId="0" borderId="4" xfId="11" applyNumberFormat="1" applyFont="1" applyBorder="1"/>
    <xf numFmtId="3" fontId="24" fillId="0" borderId="0" xfId="11" applyNumberFormat="1" applyFont="1"/>
    <xf numFmtId="173" fontId="24" fillId="0" borderId="9" xfId="11" applyNumberFormat="1" applyFont="1" applyBorder="1"/>
    <xf numFmtId="173" fontId="24" fillId="0" borderId="4" xfId="11" applyNumberFormat="1" applyFont="1" applyBorder="1"/>
    <xf numFmtId="173" fontId="23" fillId="0" borderId="40" xfId="11" applyNumberFormat="1" applyFont="1" applyBorder="1" applyAlignment="1">
      <alignment horizontal="center"/>
    </xf>
    <xf numFmtId="173" fontId="28" fillId="6" borderId="38" xfId="11" applyNumberFormat="1" applyFont="1" applyFill="1" applyBorder="1"/>
    <xf numFmtId="173" fontId="28" fillId="6" borderId="4" xfId="11" applyNumberFormat="1" applyFont="1" applyFill="1" applyBorder="1"/>
    <xf numFmtId="173" fontId="19" fillId="7" borderId="4" xfId="11" applyNumberFormat="1" applyFont="1" applyFill="1" applyBorder="1"/>
    <xf numFmtId="173" fontId="19" fillId="7" borderId="40" xfId="11" applyNumberFormat="1" applyFont="1" applyFill="1" applyBorder="1"/>
    <xf numFmtId="173" fontId="29" fillId="8" borderId="4" xfId="11" applyNumberFormat="1" applyFont="1" applyFill="1" applyBorder="1"/>
    <xf numFmtId="173" fontId="19" fillId="0" borderId="4" xfId="11" applyNumberFormat="1" applyFont="1" applyBorder="1"/>
    <xf numFmtId="173" fontId="29" fillId="0" borderId="4" xfId="11" applyNumberFormat="1" applyFont="1" applyBorder="1"/>
    <xf numFmtId="173" fontId="19" fillId="0" borderId="40" xfId="11" applyNumberFormat="1" applyFont="1" applyBorder="1"/>
    <xf numFmtId="173" fontId="3" fillId="0" borderId="4" xfId="11" applyNumberFormat="1" applyBorder="1" applyAlignment="1">
      <alignment horizontal="center"/>
    </xf>
    <xf numFmtId="173" fontId="19" fillId="0" borderId="38" xfId="11" applyNumberFormat="1" applyFont="1" applyBorder="1"/>
    <xf numFmtId="173" fontId="19" fillId="7" borderId="9" xfId="11" applyNumberFormat="1" applyFont="1" applyFill="1" applyBorder="1" applyAlignment="1">
      <alignment horizontal="center"/>
    </xf>
    <xf numFmtId="173" fontId="19" fillId="7" borderId="43" xfId="11" applyNumberFormat="1" applyFont="1" applyFill="1" applyBorder="1"/>
    <xf numFmtId="173" fontId="19" fillId="0" borderId="9" xfId="11" applyNumberFormat="1" applyFont="1" applyBorder="1" applyAlignment="1">
      <alignment horizontal="center"/>
    </xf>
    <xf numFmtId="174" fontId="10" fillId="0" borderId="0" xfId="15" applyNumberFormat="1" applyFont="1"/>
    <xf numFmtId="173" fontId="19" fillId="0" borderId="43" xfId="11" applyNumberFormat="1" applyFont="1" applyBorder="1"/>
    <xf numFmtId="173" fontId="3" fillId="0" borderId="44" xfId="11" applyNumberFormat="1" applyBorder="1"/>
    <xf numFmtId="173" fontId="3" fillId="0" borderId="45" xfId="11" applyNumberFormat="1" applyBorder="1"/>
    <xf numFmtId="173" fontId="3" fillId="0" borderId="45" xfId="11" applyNumberFormat="1" applyBorder="1" applyAlignment="1">
      <alignment horizontal="center"/>
    </xf>
    <xf numFmtId="173" fontId="27" fillId="0" borderId="46" xfId="11" applyNumberFormat="1" applyFont="1" applyBorder="1"/>
    <xf numFmtId="173" fontId="18" fillId="0" borderId="31" xfId="11" applyNumberFormat="1" applyFont="1" applyBorder="1"/>
    <xf numFmtId="173" fontId="30" fillId="0" borderId="47" xfId="11" applyNumberFormat="1" applyFont="1" applyBorder="1" applyAlignment="1">
      <alignment horizontal="center"/>
    </xf>
    <xf numFmtId="173" fontId="31" fillId="0" borderId="31" xfId="11" applyNumberFormat="1" applyFont="1" applyBorder="1" applyAlignment="1">
      <alignment horizontal="center"/>
    </xf>
    <xf numFmtId="173" fontId="30" fillId="0" borderId="31" xfId="11" applyNumberFormat="1" applyFont="1" applyBorder="1" applyAlignment="1">
      <alignment horizontal="center"/>
    </xf>
    <xf numFmtId="173" fontId="32" fillId="0" borderId="47" xfId="11" applyNumberFormat="1" applyFont="1" applyBorder="1" applyAlignment="1">
      <alignment horizontal="center"/>
    </xf>
    <xf numFmtId="173" fontId="32" fillId="0" borderId="29" xfId="11" applyNumberFormat="1" applyFont="1" applyBorder="1" applyAlignment="1">
      <alignment horizontal="center"/>
    </xf>
    <xf numFmtId="173" fontId="33" fillId="0" borderId="47" xfId="11" applyNumberFormat="1" applyFont="1" applyBorder="1" applyAlignment="1">
      <alignment horizontal="center"/>
    </xf>
    <xf numFmtId="173" fontId="32" fillId="0" borderId="31" xfId="11" applyNumberFormat="1" applyFont="1" applyBorder="1" applyAlignment="1">
      <alignment horizontal="center"/>
    </xf>
    <xf numFmtId="173" fontId="18" fillId="0" borderId="29" xfId="11" applyNumberFormat="1" applyFont="1" applyBorder="1" applyAlignment="1">
      <alignment horizontal="center"/>
    </xf>
    <xf numFmtId="173" fontId="18" fillId="0" borderId="24" xfId="11" applyNumberFormat="1" applyFont="1" applyBorder="1" applyAlignment="1">
      <alignment horizontal="center"/>
    </xf>
    <xf numFmtId="173" fontId="30" fillId="0" borderId="48" xfId="11" applyNumberFormat="1" applyFont="1" applyBorder="1" applyAlignment="1">
      <alignment horizontal="center"/>
    </xf>
    <xf numFmtId="173" fontId="34" fillId="0" borderId="34" xfId="11" applyNumberFormat="1" applyFont="1" applyBorder="1" applyAlignment="1">
      <alignment horizontal="center"/>
    </xf>
    <xf numFmtId="173" fontId="30" fillId="0" borderId="34" xfId="11" applyNumberFormat="1" applyFont="1" applyBorder="1" applyAlignment="1">
      <alignment horizontal="center"/>
    </xf>
    <xf numFmtId="173" fontId="32" fillId="0" borderId="48" xfId="11" applyNumberFormat="1" applyFont="1" applyBorder="1" applyAlignment="1">
      <alignment horizontal="center"/>
    </xf>
    <xf numFmtId="173" fontId="32" fillId="0" borderId="32" xfId="11" applyNumberFormat="1" applyFont="1" applyBorder="1" applyAlignment="1">
      <alignment horizontal="center"/>
    </xf>
    <xf numFmtId="173" fontId="32" fillId="0" borderId="49" xfId="11" applyNumberFormat="1" applyFont="1" applyBorder="1" applyAlignment="1">
      <alignment horizontal="center"/>
    </xf>
    <xf numFmtId="173" fontId="32" fillId="0" borderId="34" xfId="11" applyNumberFormat="1" applyFont="1" applyBorder="1" applyAlignment="1">
      <alignment horizontal="center"/>
    </xf>
    <xf numFmtId="173" fontId="18" fillId="0" borderId="48" xfId="11" applyNumberFormat="1" applyFont="1" applyBorder="1"/>
    <xf numFmtId="173" fontId="18" fillId="0" borderId="23" xfId="11" applyNumberFormat="1" applyFont="1" applyBorder="1"/>
    <xf numFmtId="173" fontId="30" fillId="0" borderId="49" xfId="11" applyNumberFormat="1" applyFont="1" applyBorder="1" applyAlignment="1">
      <alignment horizontal="center"/>
    </xf>
    <xf numFmtId="173" fontId="18" fillId="0" borderId="0" xfId="11" applyNumberFormat="1" applyFont="1" applyAlignment="1">
      <alignment horizontal="centerContinuous"/>
    </xf>
    <xf numFmtId="173" fontId="18" fillId="0" borderId="23" xfId="11" applyNumberFormat="1" applyFont="1" applyBorder="1" applyAlignment="1">
      <alignment horizontal="centerContinuous"/>
    </xf>
    <xf numFmtId="173" fontId="18" fillId="0" borderId="31" xfId="11" applyNumberFormat="1" applyFont="1" applyBorder="1" applyAlignment="1">
      <alignment horizontal="centerContinuous"/>
    </xf>
    <xf numFmtId="173" fontId="32" fillId="0" borderId="29" xfId="11" applyNumberFormat="1" applyFont="1" applyBorder="1" applyAlignment="1">
      <alignment horizontal="centerContinuous"/>
    </xf>
    <xf numFmtId="173" fontId="18" fillId="0" borderId="23" xfId="11" applyNumberFormat="1" applyFont="1" applyBorder="1" applyAlignment="1">
      <alignment horizontal="center"/>
    </xf>
    <xf numFmtId="173" fontId="18" fillId="0" borderId="34" xfId="11" applyNumberFormat="1" applyFont="1" applyBorder="1"/>
    <xf numFmtId="173" fontId="18" fillId="0" borderId="33" xfId="11" applyNumberFormat="1" applyFont="1" applyBorder="1"/>
    <xf numFmtId="173" fontId="18" fillId="0" borderId="32" xfId="11" applyNumberFormat="1" applyFont="1" applyBorder="1"/>
    <xf numFmtId="173" fontId="18" fillId="0" borderId="34" xfId="11" applyNumberFormat="1" applyFont="1" applyBorder="1" applyAlignment="1">
      <alignment horizontal="centerContinuous"/>
    </xf>
    <xf numFmtId="173" fontId="18" fillId="0" borderId="32" xfId="11" applyNumberFormat="1" applyFont="1" applyBorder="1" applyAlignment="1">
      <alignment horizontal="centerContinuous"/>
    </xf>
    <xf numFmtId="173" fontId="35" fillId="0" borderId="0" xfId="11" applyNumberFormat="1" applyFont="1"/>
    <xf numFmtId="175" fontId="3" fillId="0" borderId="0" xfId="11" applyNumberFormat="1"/>
    <xf numFmtId="172" fontId="3" fillId="0" borderId="0" xfId="14" applyNumberFormat="1" applyFont="1"/>
    <xf numFmtId="172" fontId="11" fillId="0" borderId="0" xfId="14" applyNumberFormat="1" applyFont="1"/>
    <xf numFmtId="175" fontId="11" fillId="0" borderId="0" xfId="11" applyNumberFormat="1" applyFont="1"/>
    <xf numFmtId="172" fontId="12" fillId="0" borderId="0" xfId="14" applyNumberFormat="1" applyFont="1" applyAlignment="1">
      <alignment horizontal="center"/>
    </xf>
    <xf numFmtId="172" fontId="13" fillId="0" borderId="0" xfId="14" applyNumberFormat="1" applyFont="1"/>
    <xf numFmtId="175" fontId="14" fillId="0" borderId="0" xfId="11" applyNumberFormat="1" applyFont="1" applyAlignment="1">
      <alignment horizontal="right"/>
    </xf>
    <xf numFmtId="175" fontId="13" fillId="0" borderId="0" xfId="11" applyNumberFormat="1" applyFont="1" applyAlignment="1">
      <alignment horizontal="right"/>
    </xf>
    <xf numFmtId="175" fontId="13" fillId="0" borderId="0" xfId="11" applyNumberFormat="1" applyFont="1"/>
    <xf numFmtId="175" fontId="14" fillId="6" borderId="0" xfId="11" applyNumberFormat="1" applyFont="1" applyFill="1" applyAlignment="1">
      <alignment horizontal="right"/>
    </xf>
    <xf numFmtId="172" fontId="11" fillId="6" borderId="0" xfId="14" applyNumberFormat="1" applyFont="1" applyFill="1"/>
    <xf numFmtId="175" fontId="13" fillId="6" borderId="0" xfId="11" applyNumberFormat="1" applyFont="1" applyFill="1" applyAlignment="1">
      <alignment horizontal="right"/>
    </xf>
    <xf numFmtId="175" fontId="16" fillId="0" borderId="0" xfId="11" applyNumberFormat="1" applyFont="1" applyAlignment="1">
      <alignment horizontal="right"/>
    </xf>
    <xf numFmtId="175" fontId="17" fillId="6" borderId="0" xfId="11" applyNumberFormat="1" applyFont="1" applyFill="1" applyAlignment="1">
      <alignment horizontal="center"/>
    </xf>
    <xf numFmtId="172" fontId="18" fillId="0" borderId="0" xfId="14" applyNumberFormat="1" applyFont="1"/>
    <xf numFmtId="175" fontId="19" fillId="0" borderId="36" xfId="11" applyNumberFormat="1" applyFont="1" applyBorder="1"/>
    <xf numFmtId="175" fontId="20" fillId="6" borderId="36" xfId="11" applyNumberFormat="1" applyFont="1" applyFill="1" applyBorder="1"/>
    <xf numFmtId="172" fontId="19" fillId="0" borderId="9" xfId="14" applyNumberFormat="1" applyFont="1" applyBorder="1"/>
    <xf numFmtId="172" fontId="3" fillId="0" borderId="36" xfId="14" applyNumberFormat="1" applyFont="1" applyBorder="1"/>
    <xf numFmtId="175" fontId="3" fillId="0" borderId="36" xfId="11" applyNumberFormat="1" applyBorder="1"/>
    <xf numFmtId="175" fontId="3" fillId="0" borderId="38" xfId="11" applyNumberFormat="1" applyBorder="1"/>
    <xf numFmtId="175" fontId="3" fillId="0" borderId="8" xfId="11" applyNumberFormat="1" applyBorder="1"/>
    <xf numFmtId="175" fontId="3" fillId="0" borderId="4" xfId="11" applyNumberFormat="1" applyBorder="1"/>
    <xf numFmtId="172" fontId="19" fillId="0" borderId="8" xfId="14" applyNumberFormat="1" applyFont="1" applyBorder="1"/>
    <xf numFmtId="175" fontId="19" fillId="0" borderId="8" xfId="11" applyNumberFormat="1" applyFont="1" applyBorder="1"/>
    <xf numFmtId="175" fontId="3" fillId="6" borderId="38" xfId="11" applyNumberFormat="1" applyFill="1" applyBorder="1"/>
    <xf numFmtId="175" fontId="3" fillId="6" borderId="4" xfId="11" applyNumberFormat="1" applyFill="1" applyBorder="1"/>
    <xf numFmtId="172" fontId="21" fillId="7" borderId="4" xfId="14" applyNumberFormat="1" applyFont="1" applyFill="1" applyBorder="1"/>
    <xf numFmtId="172" fontId="22" fillId="7" borderId="4" xfId="14" applyNumberFormat="1" applyFont="1" applyFill="1" applyBorder="1"/>
    <xf numFmtId="175" fontId="3" fillId="7" borderId="4" xfId="11" applyNumberFormat="1" applyFill="1" applyBorder="1"/>
    <xf numFmtId="175" fontId="18" fillId="7" borderId="4" xfId="11" applyNumberFormat="1" applyFont="1" applyFill="1" applyBorder="1"/>
    <xf numFmtId="175" fontId="19" fillId="6" borderId="9" xfId="11" applyNumberFormat="1" applyFont="1" applyFill="1" applyBorder="1"/>
    <xf numFmtId="172" fontId="24" fillId="7" borderId="4" xfId="14" applyNumberFormat="1" applyFont="1" applyFill="1" applyBorder="1"/>
    <xf numFmtId="175" fontId="25" fillId="7" borderId="4" xfId="11" applyNumberFormat="1" applyFont="1" applyFill="1" applyBorder="1"/>
    <xf numFmtId="175" fontId="25" fillId="7" borderId="41" xfId="11" applyNumberFormat="1" applyFont="1" applyFill="1" applyBorder="1"/>
    <xf numFmtId="172" fontId="3" fillId="0" borderId="8" xfId="14" applyNumberFormat="1" applyFont="1" applyBorder="1"/>
    <xf numFmtId="172" fontId="22" fillId="0" borderId="4" xfId="14" applyNumberFormat="1" applyFont="1" applyBorder="1"/>
    <xf numFmtId="172" fontId="19" fillId="7" borderId="9" xfId="14" applyNumberFormat="1" applyFont="1" applyFill="1" applyBorder="1"/>
    <xf numFmtId="172" fontId="3" fillId="7" borderId="4" xfId="14" applyNumberFormat="1" applyFont="1" applyFill="1" applyBorder="1"/>
    <xf numFmtId="172" fontId="3" fillId="7" borderId="5" xfId="14" applyNumberFormat="1" applyFont="1" applyFill="1" applyBorder="1"/>
    <xf numFmtId="175" fontId="3" fillId="7" borderId="5" xfId="11" applyNumberFormat="1" applyFill="1" applyBorder="1"/>
    <xf numFmtId="175" fontId="25" fillId="7" borderId="5" xfId="11" applyNumberFormat="1" applyFont="1" applyFill="1" applyBorder="1"/>
    <xf numFmtId="172" fontId="3" fillId="0" borderId="5" xfId="14" applyNumberFormat="1" applyFont="1" applyBorder="1"/>
    <xf numFmtId="175" fontId="3" fillId="0" borderId="5" xfId="11" applyNumberFormat="1" applyBorder="1"/>
    <xf numFmtId="172" fontId="3" fillId="0" borderId="4" xfId="14" applyNumberFormat="1" applyFont="1" applyBorder="1"/>
    <xf numFmtId="172" fontId="18" fillId="0" borderId="5" xfId="14" applyNumberFormat="1" applyFont="1" applyBorder="1"/>
    <xf numFmtId="175" fontId="18" fillId="0" borderId="5" xfId="11" applyNumberFormat="1" applyFont="1" applyBorder="1"/>
    <xf numFmtId="172" fontId="18" fillId="0" borderId="19" xfId="14" applyNumberFormat="1" applyFont="1" applyBorder="1"/>
    <xf numFmtId="175" fontId="18" fillId="0" borderId="19" xfId="11" applyNumberFormat="1" applyFont="1" applyBorder="1"/>
    <xf numFmtId="172" fontId="19" fillId="8" borderId="9" xfId="14" applyNumberFormat="1" applyFont="1" applyFill="1" applyBorder="1"/>
    <xf numFmtId="172" fontId="19" fillId="8" borderId="42" xfId="14" applyNumberFormat="1" applyFont="1" applyFill="1" applyBorder="1"/>
    <xf numFmtId="172" fontId="24" fillId="8" borderId="4" xfId="14" applyNumberFormat="1" applyFont="1" applyFill="1" applyBorder="1"/>
    <xf numFmtId="175" fontId="19" fillId="8" borderId="4" xfId="11" applyNumberFormat="1" applyFont="1" applyFill="1" applyBorder="1"/>
    <xf numFmtId="175" fontId="19" fillId="8" borderId="42" xfId="11" applyNumberFormat="1" applyFont="1" applyFill="1" applyBorder="1"/>
    <xf numFmtId="172" fontId="19" fillId="8" borderId="4" xfId="14" applyNumberFormat="1" applyFont="1" applyFill="1" applyBorder="1"/>
    <xf numFmtId="175" fontId="25" fillId="0" borderId="4" xfId="11" applyNumberFormat="1" applyFont="1" applyBorder="1"/>
    <xf numFmtId="172" fontId="24" fillId="0" borderId="9" xfId="14" applyNumberFormat="1" applyFont="1" applyBorder="1"/>
    <xf numFmtId="172" fontId="24" fillId="0" borderId="0" xfId="14" applyNumberFormat="1" applyFont="1"/>
    <xf numFmtId="172" fontId="24" fillId="0" borderId="4" xfId="14" applyNumberFormat="1" applyFont="1" applyBorder="1"/>
    <xf numFmtId="175" fontId="24" fillId="0" borderId="4" xfId="11" applyNumberFormat="1" applyFont="1" applyBorder="1"/>
    <xf numFmtId="175" fontId="24" fillId="0" borderId="0" xfId="11" applyNumberFormat="1" applyFont="1"/>
    <xf numFmtId="175" fontId="28" fillId="6" borderId="38" xfId="11" applyNumberFormat="1" applyFont="1" applyFill="1" applyBorder="1"/>
    <xf numFmtId="175" fontId="28" fillId="6" borderId="4" xfId="11" applyNumberFormat="1" applyFont="1" applyFill="1" applyBorder="1"/>
    <xf numFmtId="172" fontId="19" fillId="7" borderId="4" xfId="14" applyNumberFormat="1" applyFont="1" applyFill="1" applyBorder="1"/>
    <xf numFmtId="175" fontId="19" fillId="7" borderId="4" xfId="11" applyNumberFormat="1" applyFont="1" applyFill="1" applyBorder="1"/>
    <xf numFmtId="172" fontId="29" fillId="8" borderId="4" xfId="14" applyNumberFormat="1" applyFont="1" applyFill="1" applyBorder="1"/>
    <xf numFmtId="172" fontId="19" fillId="0" borderId="4" xfId="14" applyNumberFormat="1" applyFont="1" applyBorder="1"/>
    <xf numFmtId="175" fontId="29" fillId="0" borderId="4" xfId="11" applyNumberFormat="1" applyFont="1" applyBorder="1"/>
    <xf numFmtId="175" fontId="19" fillId="0" borderId="4" xfId="11" applyNumberFormat="1" applyFont="1" applyBorder="1"/>
    <xf numFmtId="172" fontId="3" fillId="0" borderId="4" xfId="14" applyNumberFormat="1" applyFont="1" applyBorder="1" applyAlignment="1">
      <alignment horizontal="center"/>
    </xf>
    <xf numFmtId="175" fontId="19" fillId="0" borderId="38" xfId="11" applyNumberFormat="1" applyFont="1" applyBorder="1"/>
    <xf numFmtId="175" fontId="19" fillId="0" borderId="9" xfId="11" applyNumberFormat="1" applyFont="1" applyBorder="1"/>
    <xf numFmtId="172" fontId="19" fillId="7" borderId="9" xfId="14" applyNumberFormat="1" applyFont="1" applyFill="1" applyBorder="1" applyAlignment="1">
      <alignment horizontal="center"/>
    </xf>
    <xf numFmtId="175" fontId="19" fillId="7" borderId="9" xfId="11" applyNumberFormat="1" applyFont="1" applyFill="1" applyBorder="1"/>
    <xf numFmtId="172" fontId="19" fillId="0" borderId="9" xfId="14" applyNumberFormat="1" applyFont="1" applyBorder="1" applyAlignment="1">
      <alignment horizontal="center"/>
    </xf>
    <xf numFmtId="175" fontId="10" fillId="0" borderId="0" xfId="15" applyNumberFormat="1" applyFont="1"/>
    <xf numFmtId="175" fontId="3" fillId="0" borderId="44" xfId="11" applyNumberFormat="1" applyBorder="1"/>
    <xf numFmtId="175" fontId="3" fillId="0" borderId="45" xfId="11" applyNumberFormat="1" applyBorder="1"/>
    <xf numFmtId="172" fontId="3" fillId="0" borderId="45" xfId="14" applyNumberFormat="1" applyFont="1" applyBorder="1"/>
    <xf numFmtId="172" fontId="3" fillId="0" borderId="45" xfId="14" applyNumberFormat="1" applyFont="1" applyBorder="1" applyAlignment="1">
      <alignment horizontal="center"/>
    </xf>
    <xf numFmtId="175" fontId="18" fillId="0" borderId="31" xfId="11" applyNumberFormat="1" applyFont="1" applyBorder="1"/>
    <xf numFmtId="175" fontId="30" fillId="0" borderId="47" xfId="11" applyNumberFormat="1" applyFont="1" applyBorder="1" applyAlignment="1">
      <alignment horizontal="center"/>
    </xf>
    <xf numFmtId="175" fontId="31" fillId="0" borderId="31" xfId="11" applyNumberFormat="1" applyFont="1" applyBorder="1" applyAlignment="1">
      <alignment horizontal="center"/>
    </xf>
    <xf numFmtId="175" fontId="30" fillId="0" borderId="31" xfId="11" applyNumberFormat="1" applyFont="1" applyBorder="1" applyAlignment="1">
      <alignment horizontal="center"/>
    </xf>
    <xf numFmtId="175" fontId="32" fillId="0" borderId="47" xfId="11" applyNumberFormat="1" applyFont="1" applyBorder="1" applyAlignment="1">
      <alignment horizontal="center"/>
    </xf>
    <xf numFmtId="175" fontId="32" fillId="0" borderId="29" xfId="11" applyNumberFormat="1" applyFont="1" applyBorder="1" applyAlignment="1">
      <alignment horizontal="center"/>
    </xf>
    <xf numFmtId="172" fontId="32" fillId="0" borderId="47" xfId="14" applyNumberFormat="1" applyFont="1" applyBorder="1" applyAlignment="1">
      <alignment horizontal="center"/>
    </xf>
    <xf numFmtId="172" fontId="33" fillId="0" borderId="47" xfId="14" applyNumberFormat="1" applyFont="1" applyBorder="1" applyAlignment="1">
      <alignment horizontal="center"/>
    </xf>
    <xf numFmtId="172" fontId="32" fillId="0" borderId="31" xfId="14" applyNumberFormat="1" applyFont="1" applyBorder="1" applyAlignment="1">
      <alignment horizontal="center"/>
    </xf>
    <xf numFmtId="175" fontId="18" fillId="0" borderId="24" xfId="11" applyNumberFormat="1" applyFont="1" applyBorder="1" applyAlignment="1">
      <alignment horizontal="center"/>
    </xf>
    <xf numFmtId="175" fontId="30" fillId="0" borderId="48" xfId="11" applyNumberFormat="1" applyFont="1" applyBorder="1" applyAlignment="1">
      <alignment horizontal="center"/>
    </xf>
    <xf numFmtId="175" fontId="34" fillId="0" borderId="34" xfId="11" applyNumberFormat="1" applyFont="1" applyBorder="1" applyAlignment="1">
      <alignment horizontal="center"/>
    </xf>
    <xf numFmtId="175" fontId="30" fillId="0" borderId="34" xfId="11" applyNumberFormat="1" applyFont="1" applyBorder="1" applyAlignment="1">
      <alignment horizontal="center"/>
    </xf>
    <xf numFmtId="175" fontId="32" fillId="0" borderId="48" xfId="11" applyNumberFormat="1" applyFont="1" applyBorder="1" applyAlignment="1">
      <alignment horizontal="center"/>
    </xf>
    <xf numFmtId="175" fontId="32" fillId="0" borderId="32" xfId="11" applyNumberFormat="1" applyFont="1" applyBorder="1" applyAlignment="1">
      <alignment horizontal="center"/>
    </xf>
    <xf numFmtId="172" fontId="32" fillId="0" borderId="48" xfId="14" applyNumberFormat="1" applyFont="1" applyBorder="1" applyAlignment="1">
      <alignment horizontal="center"/>
    </xf>
    <xf numFmtId="172" fontId="32" fillId="0" borderId="49" xfId="14" applyNumberFormat="1" applyFont="1" applyBorder="1" applyAlignment="1">
      <alignment horizontal="center"/>
    </xf>
    <xf numFmtId="172" fontId="32" fillId="0" borderId="34" xfId="14" applyNumberFormat="1" applyFont="1" applyBorder="1" applyAlignment="1">
      <alignment horizontal="center"/>
    </xf>
    <xf numFmtId="175" fontId="18" fillId="0" borderId="48" xfId="11" applyNumberFormat="1" applyFont="1" applyBorder="1"/>
    <xf numFmtId="175" fontId="32" fillId="0" borderId="49" xfId="11" applyNumberFormat="1" applyFont="1" applyBorder="1" applyAlignment="1">
      <alignment horizontal="center"/>
    </xf>
    <xf numFmtId="175" fontId="30" fillId="0" borderId="49" xfId="11" applyNumberFormat="1" applyFont="1" applyBorder="1" applyAlignment="1">
      <alignment horizontal="center"/>
    </xf>
    <xf numFmtId="175" fontId="18" fillId="0" borderId="0" xfId="11" applyNumberFormat="1" applyFont="1" applyAlignment="1">
      <alignment horizontal="centerContinuous"/>
    </xf>
    <xf numFmtId="175" fontId="18" fillId="0" borderId="23" xfId="11" applyNumberFormat="1" applyFont="1" applyBorder="1" applyAlignment="1">
      <alignment horizontal="centerContinuous"/>
    </xf>
    <xf numFmtId="172" fontId="18" fillId="0" borderId="31" xfId="14" applyNumberFormat="1" applyFont="1" applyBorder="1" applyAlignment="1">
      <alignment horizontal="centerContinuous"/>
    </xf>
    <xf numFmtId="175" fontId="32" fillId="0" borderId="29" xfId="11" applyNumberFormat="1" applyFont="1" applyBorder="1" applyAlignment="1">
      <alignment horizontal="centerContinuous"/>
    </xf>
    <xf numFmtId="175" fontId="18" fillId="0" borderId="34" xfId="11" applyNumberFormat="1" applyFont="1" applyBorder="1"/>
    <xf numFmtId="175" fontId="18" fillId="0" borderId="33" xfId="11" applyNumberFormat="1" applyFont="1" applyBorder="1"/>
    <xf numFmtId="175" fontId="18" fillId="0" borderId="32" xfId="11" applyNumberFormat="1" applyFont="1" applyBorder="1"/>
    <xf numFmtId="172" fontId="18" fillId="0" borderId="48" xfId="14" applyNumberFormat="1" applyFont="1" applyBorder="1"/>
    <xf numFmtId="172" fontId="18" fillId="0" borderId="34" xfId="14" applyNumberFormat="1" applyFont="1" applyBorder="1" applyAlignment="1">
      <alignment horizontal="centerContinuous"/>
    </xf>
    <xf numFmtId="175" fontId="18" fillId="0" borderId="32" xfId="11" applyNumberFormat="1" applyFont="1" applyBorder="1" applyAlignment="1">
      <alignment horizontal="centerContinuous"/>
    </xf>
    <xf numFmtId="0" fontId="38" fillId="3" borderId="0" xfId="0" applyFont="1" applyFill="1"/>
    <xf numFmtId="0" fontId="38" fillId="0" borderId="0" xfId="0" applyFont="1"/>
    <xf numFmtId="0" fontId="39" fillId="0" borderId="0" xfId="0" applyFont="1"/>
    <xf numFmtId="14" fontId="39" fillId="4" borderId="0" xfId="0" applyNumberFormat="1" applyFont="1" applyFill="1" applyAlignment="1">
      <alignment horizontal="center"/>
    </xf>
    <xf numFmtId="0" fontId="40" fillId="3" borderId="0" xfId="0" applyFont="1" applyFill="1" applyAlignment="1">
      <alignment vertical="center" wrapText="1"/>
    </xf>
    <xf numFmtId="0" fontId="41" fillId="3" borderId="0" xfId="0" applyFont="1" applyFill="1"/>
    <xf numFmtId="0" fontId="40" fillId="3" borderId="0" xfId="0" applyFont="1" applyFill="1" applyAlignment="1">
      <alignment horizontal="center" vertical="center"/>
    </xf>
    <xf numFmtId="164" fontId="39" fillId="4" borderId="0" xfId="1" applyFont="1" applyFill="1" applyAlignment="1">
      <alignment horizontal="center"/>
    </xf>
    <xf numFmtId="1" fontId="39" fillId="4" borderId="0" xfId="0" applyNumberFormat="1" applyFont="1" applyFill="1" applyAlignment="1">
      <alignment horizontal="center"/>
    </xf>
    <xf numFmtId="0" fontId="40" fillId="3" borderId="0" xfId="0" applyFont="1" applyFill="1" applyAlignment="1">
      <alignment vertical="center"/>
    </xf>
    <xf numFmtId="17" fontId="39" fillId="4" borderId="0" xfId="0" applyNumberFormat="1" applyFont="1" applyFill="1" applyAlignment="1">
      <alignment horizontal="center"/>
    </xf>
    <xf numFmtId="14" fontId="40" fillId="3" borderId="0" xfId="0" applyNumberFormat="1" applyFont="1" applyFill="1" applyAlignment="1">
      <alignment horizontal="center" vertical="center"/>
    </xf>
    <xf numFmtId="0" fontId="43" fillId="3" borderId="0" xfId="0" applyFont="1" applyFill="1"/>
    <xf numFmtId="0" fontId="38" fillId="3" borderId="0" xfId="0" applyFont="1" applyFill="1" applyAlignment="1">
      <alignment horizontal="center"/>
    </xf>
    <xf numFmtId="0" fontId="38" fillId="2" borderId="0" xfId="0" applyFont="1" applyFill="1"/>
    <xf numFmtId="0" fontId="38" fillId="2" borderId="0" xfId="0" applyFont="1" applyFill="1" applyAlignment="1">
      <alignment horizontal="center"/>
    </xf>
    <xf numFmtId="0" fontId="43" fillId="2" borderId="0" xfId="0" applyFont="1" applyFill="1"/>
    <xf numFmtId="0" fontId="43" fillId="0" borderId="0" xfId="0" applyFont="1"/>
    <xf numFmtId="0" fontId="41" fillId="0" borderId="0" xfId="0" applyFont="1" applyAlignment="1">
      <alignment horizontal="center"/>
    </xf>
    <xf numFmtId="0" fontId="44" fillId="0" borderId="0" xfId="0" applyFont="1"/>
    <xf numFmtId="0" fontId="38" fillId="0" borderId="0" xfId="0" quotePrefix="1" applyFont="1"/>
    <xf numFmtId="0" fontId="45" fillId="0" borderId="0" xfId="2" applyFont="1" applyFill="1"/>
    <xf numFmtId="0" fontId="46" fillId="0" borderId="0" xfId="0" applyFont="1" applyAlignment="1">
      <alignment vertical="center" wrapText="1"/>
    </xf>
    <xf numFmtId="0" fontId="47" fillId="0" borderId="0" xfId="0" applyFont="1"/>
    <xf numFmtId="41" fontId="47" fillId="2" borderId="0" xfId="14" applyFont="1" applyFill="1"/>
    <xf numFmtId="4" fontId="47" fillId="0" borderId="0" xfId="0" applyNumberFormat="1" applyFont="1"/>
    <xf numFmtId="4" fontId="48" fillId="0" borderId="0" xfId="0" applyNumberFormat="1" applyFont="1"/>
    <xf numFmtId="0" fontId="48" fillId="0" borderId="0" xfId="0" applyFont="1"/>
    <xf numFmtId="4" fontId="38" fillId="0" borderId="0" xfId="0" applyNumberFormat="1" applyFont="1"/>
    <xf numFmtId="4" fontId="52" fillId="0" borderId="0" xfId="0" applyNumberFormat="1" applyFont="1"/>
    <xf numFmtId="0" fontId="53" fillId="0" borderId="0" xfId="0" applyFont="1" applyAlignment="1">
      <alignment horizontal="center"/>
    </xf>
    <xf numFmtId="41" fontId="53" fillId="0" borderId="0" xfId="14" applyFont="1" applyAlignment="1">
      <alignment horizontal="center"/>
    </xf>
    <xf numFmtId="0" fontId="54" fillId="0" borderId="20" xfId="0" applyFont="1" applyBorder="1"/>
    <xf numFmtId="1" fontId="54" fillId="2" borderId="21" xfId="0" applyNumberFormat="1" applyFont="1" applyFill="1" applyBorder="1" applyAlignment="1">
      <alignment horizontal="center" vertical="center"/>
    </xf>
    <xf numFmtId="1" fontId="54" fillId="2" borderId="22" xfId="0" applyNumberFormat="1" applyFont="1" applyFill="1" applyBorder="1" applyAlignment="1">
      <alignment horizontal="center" vertical="center"/>
    </xf>
    <xf numFmtId="0" fontId="54" fillId="0" borderId="23" xfId="0" applyFont="1" applyBorder="1"/>
    <xf numFmtId="41" fontId="38" fillId="2" borderId="0" xfId="14" applyFont="1" applyFill="1" applyBorder="1" applyAlignment="1">
      <alignment horizontal="center" vertical="center"/>
    </xf>
    <xf numFmtId="4" fontId="38" fillId="2" borderId="24" xfId="0" applyNumberFormat="1" applyFont="1" applyFill="1" applyBorder="1" applyAlignment="1">
      <alignment horizontal="center" vertical="center"/>
    </xf>
    <xf numFmtId="4" fontId="52" fillId="0" borderId="0" xfId="4" applyNumberFormat="1" applyFont="1" applyAlignment="1">
      <alignment vertical="center"/>
    </xf>
    <xf numFmtId="164" fontId="38" fillId="2" borderId="24" xfId="1" applyFont="1" applyFill="1" applyBorder="1" applyAlignment="1">
      <alignment horizontal="center" vertical="center"/>
    </xf>
    <xf numFmtId="0" fontId="38" fillId="0" borderId="23" xfId="0" applyFont="1" applyBorder="1"/>
    <xf numFmtId="172" fontId="38" fillId="0" borderId="0" xfId="14" applyNumberFormat="1" applyFont="1" applyBorder="1"/>
    <xf numFmtId="164" fontId="38" fillId="0" borderId="24" xfId="1" applyFont="1" applyBorder="1" applyAlignment="1">
      <alignment horizontal="center" vertical="center"/>
    </xf>
    <xf numFmtId="0" fontId="44" fillId="0" borderId="23" xfId="0" applyFont="1" applyBorder="1"/>
    <xf numFmtId="172" fontId="38" fillId="2" borderId="0" xfId="14" applyNumberFormat="1" applyFont="1" applyFill="1" applyBorder="1" applyAlignment="1">
      <alignment horizontal="center" vertical="center"/>
    </xf>
    <xf numFmtId="172" fontId="54" fillId="2" borderId="2" xfId="14" applyNumberFormat="1" applyFont="1" applyFill="1" applyBorder="1" applyAlignment="1">
      <alignment horizontal="center" vertical="center"/>
    </xf>
    <xf numFmtId="164" fontId="54" fillId="2" borderId="25" xfId="1" applyFont="1" applyFill="1" applyBorder="1" applyAlignment="1">
      <alignment horizontal="center" vertical="center"/>
    </xf>
    <xf numFmtId="172" fontId="38" fillId="0" borderId="0" xfId="14" applyNumberFormat="1" applyFont="1" applyBorder="1" applyAlignment="1">
      <alignment horizontal="center" vertical="center"/>
    </xf>
    <xf numFmtId="172" fontId="54" fillId="2" borderId="0" xfId="14" applyNumberFormat="1" applyFont="1" applyFill="1" applyBorder="1" applyAlignment="1">
      <alignment horizontal="center" vertical="center"/>
    </xf>
    <xf numFmtId="164" fontId="54" fillId="2" borderId="24" xfId="1" applyFont="1" applyFill="1" applyBorder="1" applyAlignment="1">
      <alignment horizontal="center" vertical="center"/>
    </xf>
    <xf numFmtId="172" fontId="54" fillId="2" borderId="10" xfId="14" applyNumberFormat="1" applyFont="1" applyFill="1" applyBorder="1" applyAlignment="1">
      <alignment horizontal="center" vertical="center"/>
    </xf>
    <xf numFmtId="164" fontId="54" fillId="2" borderId="26" xfId="1" applyFont="1" applyFill="1" applyBorder="1" applyAlignment="1">
      <alignment horizontal="center" vertical="center"/>
    </xf>
    <xf numFmtId="172" fontId="44" fillId="2" borderId="0" xfId="14" applyNumberFormat="1" applyFont="1" applyFill="1" applyBorder="1" applyAlignment="1">
      <alignment horizontal="center" vertical="center"/>
    </xf>
    <xf numFmtId="164" fontId="44" fillId="2" borderId="24" xfId="1" applyFont="1" applyFill="1" applyBorder="1" applyAlignment="1">
      <alignment horizontal="center" vertical="center"/>
    </xf>
    <xf numFmtId="172" fontId="44" fillId="2" borderId="1" xfId="14" applyNumberFormat="1" applyFont="1" applyFill="1" applyBorder="1" applyAlignment="1">
      <alignment horizontal="center" vertical="center"/>
    </xf>
    <xf numFmtId="164" fontId="44" fillId="2" borderId="27" xfId="1" applyFont="1" applyFill="1" applyBorder="1" applyAlignment="1">
      <alignment horizontal="center" vertical="center"/>
    </xf>
    <xf numFmtId="4" fontId="44" fillId="0" borderId="0" xfId="0" applyNumberFormat="1" applyFont="1"/>
    <xf numFmtId="4" fontId="55" fillId="0" borderId="0" xfId="0" applyNumberFormat="1" applyFont="1"/>
    <xf numFmtId="172" fontId="54" fillId="2" borderId="26" xfId="14" applyNumberFormat="1" applyFont="1" applyFill="1" applyBorder="1" applyAlignment="1">
      <alignment horizontal="center" vertical="center"/>
    </xf>
    <xf numFmtId="0" fontId="54" fillId="0" borderId="28" xfId="0" applyFont="1" applyBorder="1"/>
    <xf numFmtId="172" fontId="54" fillId="2" borderId="1" xfId="14" applyNumberFormat="1" applyFont="1" applyFill="1" applyBorder="1" applyAlignment="1">
      <alignment horizontal="center" vertical="center"/>
    </xf>
    <xf numFmtId="164" fontId="54" fillId="2" borderId="27" xfId="1" applyFont="1" applyFill="1" applyBorder="1" applyAlignment="1">
      <alignment horizontal="center" vertical="center"/>
    </xf>
    <xf numFmtId="172" fontId="54" fillId="2" borderId="24" xfId="14" applyNumberFormat="1" applyFont="1" applyFill="1" applyBorder="1" applyAlignment="1">
      <alignment horizontal="center" vertical="center"/>
    </xf>
    <xf numFmtId="172" fontId="54" fillId="0" borderId="2" xfId="14" applyNumberFormat="1" applyFont="1" applyBorder="1" applyAlignment="1">
      <alignment horizontal="center" vertical="center"/>
    </xf>
    <xf numFmtId="164" fontId="54" fillId="0" borderId="25" xfId="1" applyFont="1" applyBorder="1" applyAlignment="1">
      <alignment horizontal="center" vertical="center"/>
    </xf>
    <xf numFmtId="0" fontId="51" fillId="0" borderId="23" xfId="0" applyFont="1" applyBorder="1"/>
    <xf numFmtId="172" fontId="51" fillId="2" borderId="10" xfId="14" applyNumberFormat="1" applyFont="1" applyFill="1" applyBorder="1" applyAlignment="1">
      <alignment horizontal="center" vertical="center"/>
    </xf>
    <xf numFmtId="0" fontId="54" fillId="0" borderId="29" xfId="0" applyFont="1" applyBorder="1"/>
    <xf numFmtId="0" fontId="51" fillId="0" borderId="0" xfId="0" applyFont="1"/>
    <xf numFmtId="41" fontId="38" fillId="2" borderId="0" xfId="14" applyFont="1" applyFill="1"/>
    <xf numFmtId="4" fontId="38" fillId="2" borderId="0" xfId="0" applyNumberFormat="1" applyFont="1" applyFill="1"/>
    <xf numFmtId="0" fontId="47" fillId="2" borderId="0" xfId="0" applyFont="1" applyFill="1"/>
    <xf numFmtId="0" fontId="50" fillId="0" borderId="0" xfId="0" applyFont="1" applyAlignment="1">
      <alignment horizontal="center"/>
    </xf>
    <xf numFmtId="0" fontId="38" fillId="0" borderId="32" xfId="0" applyFont="1" applyBorder="1"/>
    <xf numFmtId="0" fontId="38" fillId="0" borderId="28" xfId="0" applyFont="1" applyBorder="1"/>
    <xf numFmtId="164" fontId="38" fillId="0" borderId="0" xfId="1" applyFont="1" applyBorder="1" applyAlignment="1">
      <alignment horizontal="center" vertical="center"/>
    </xf>
    <xf numFmtId="164" fontId="38" fillId="0" borderId="0" xfId="1" applyFont="1" applyBorder="1" applyAlignment="1">
      <alignment horizontal="right" vertical="center"/>
    </xf>
    <xf numFmtId="49" fontId="44" fillId="0" borderId="23" xfId="0" applyNumberFormat="1" applyFont="1" applyBorder="1"/>
    <xf numFmtId="164" fontId="38" fillId="0" borderId="1" xfId="1" applyFont="1" applyBorder="1" applyAlignment="1">
      <alignment horizontal="right" vertical="center"/>
    </xf>
    <xf numFmtId="164" fontId="54" fillId="0" borderId="1" xfId="1" applyFont="1" applyBorder="1" applyAlignment="1">
      <alignment horizontal="right" vertical="center"/>
    </xf>
    <xf numFmtId="3" fontId="38" fillId="0" borderId="0" xfId="0" applyNumberFormat="1" applyFont="1"/>
    <xf numFmtId="49" fontId="38" fillId="0" borderId="23" xfId="0" applyNumberFormat="1" applyFont="1" applyBorder="1"/>
    <xf numFmtId="49" fontId="54" fillId="0" borderId="23" xfId="0" applyNumberFormat="1" applyFont="1" applyBorder="1"/>
    <xf numFmtId="164" fontId="54" fillId="0" borderId="2" xfId="1" applyFont="1" applyBorder="1" applyAlignment="1">
      <alignment horizontal="right" vertical="center"/>
    </xf>
    <xf numFmtId="164" fontId="54" fillId="0" borderId="10" xfId="1" applyFont="1" applyBorder="1" applyAlignment="1">
      <alignment horizontal="right" vertical="center"/>
    </xf>
    <xf numFmtId="164" fontId="54" fillId="0" borderId="26" xfId="1" applyFont="1" applyBorder="1" applyAlignment="1">
      <alignment horizontal="right"/>
    </xf>
    <xf numFmtId="4" fontId="56" fillId="0" borderId="0" xfId="0" applyNumberFormat="1" applyFont="1"/>
    <xf numFmtId="49" fontId="38" fillId="0" borderId="29" xfId="0" applyNumberFormat="1" applyFont="1" applyBorder="1"/>
    <xf numFmtId="169" fontId="38" fillId="0" borderId="0" xfId="1" applyNumberFormat="1" applyFont="1"/>
    <xf numFmtId="49" fontId="54" fillId="0" borderId="0" xfId="0" applyNumberFormat="1" applyFont="1"/>
    <xf numFmtId="0" fontId="56" fillId="0" borderId="0" xfId="0" applyFont="1"/>
    <xf numFmtId="3" fontId="56" fillId="0" borderId="0" xfId="0" applyNumberFormat="1" applyFont="1"/>
    <xf numFmtId="0" fontId="58" fillId="0" borderId="0" xfId="0" applyFont="1"/>
    <xf numFmtId="0" fontId="54" fillId="0" borderId="0" xfId="0" applyFont="1"/>
    <xf numFmtId="0" fontId="47" fillId="0" borderId="0" xfId="0" applyFont="1" applyAlignment="1">
      <alignment horizontal="center"/>
    </xf>
    <xf numFmtId="4" fontId="54" fillId="0" borderId="0" xfId="0" applyNumberFormat="1" applyFont="1"/>
    <xf numFmtId="0" fontId="38" fillId="0" borderId="0" xfId="0" applyFont="1" applyAlignment="1">
      <alignment horizontal="center"/>
    </xf>
    <xf numFmtId="0" fontId="54" fillId="0" borderId="4" xfId="0" applyFont="1" applyBorder="1" applyAlignment="1">
      <alignment horizontal="center" vertical="center"/>
    </xf>
    <xf numFmtId="0" fontId="54" fillId="0" borderId="5" xfId="0" applyFont="1" applyBorder="1" applyAlignment="1">
      <alignment horizontal="center" vertical="center"/>
    </xf>
    <xf numFmtId="0" fontId="54" fillId="0" borderId="4" xfId="0" applyFont="1" applyBorder="1" applyAlignment="1">
      <alignment horizontal="center" vertical="center" wrapText="1"/>
    </xf>
    <xf numFmtId="4" fontId="38" fillId="0" borderId="0" xfId="0" applyNumberFormat="1" applyFont="1" applyAlignment="1">
      <alignment horizontal="center"/>
    </xf>
    <xf numFmtId="0" fontId="54" fillId="0" borderId="6" xfId="0" applyFont="1" applyBorder="1" applyAlignment="1">
      <alignment horizontal="center" vertical="center" wrapText="1"/>
    </xf>
    <xf numFmtId="172" fontId="38" fillId="0" borderId="5" xfId="14" applyNumberFormat="1" applyFont="1" applyBorder="1" applyAlignment="1">
      <alignment horizontal="right"/>
    </xf>
    <xf numFmtId="0" fontId="54" fillId="0" borderId="0" xfId="0" applyFont="1" applyAlignment="1">
      <alignment horizontal="center"/>
    </xf>
    <xf numFmtId="0" fontId="54" fillId="0" borderId="8" xfId="0" applyFont="1" applyBorder="1" applyAlignment="1">
      <alignment horizontal="center" vertical="center" wrapText="1"/>
    </xf>
    <xf numFmtId="172" fontId="38" fillId="0" borderId="8" xfId="14" applyNumberFormat="1" applyFont="1" applyBorder="1" applyAlignment="1">
      <alignment horizontal="right"/>
    </xf>
    <xf numFmtId="172" fontId="44" fillId="0" borderId="8" xfId="14" applyNumberFormat="1" applyFont="1" applyBorder="1" applyAlignment="1">
      <alignment horizontal="right"/>
    </xf>
    <xf numFmtId="172" fontId="44" fillId="0" borderId="8" xfId="14" applyNumberFormat="1" applyFont="1" applyBorder="1" applyAlignment="1">
      <alignment horizontal="right" vertical="center"/>
    </xf>
    <xf numFmtId="0" fontId="54" fillId="0" borderId="0" xfId="0" applyFont="1" applyAlignment="1">
      <alignment vertical="center"/>
    </xf>
    <xf numFmtId="4" fontId="54" fillId="0" borderId="0" xfId="0" applyNumberFormat="1" applyFont="1" applyAlignment="1">
      <alignment vertical="center"/>
    </xf>
    <xf numFmtId="0" fontId="44" fillId="0" borderId="8" xfId="0" applyFont="1" applyBorder="1" applyAlignment="1">
      <alignment vertical="center"/>
    </xf>
    <xf numFmtId="0" fontId="44" fillId="0" borderId="8" xfId="0" applyFont="1" applyBorder="1" applyAlignment="1">
      <alignment horizontal="left"/>
    </xf>
    <xf numFmtId="0" fontId="54" fillId="0" borderId="0" xfId="0" applyFont="1" applyAlignment="1">
      <alignment horizontal="center" wrapText="1"/>
    </xf>
    <xf numFmtId="4" fontId="54" fillId="0" borderId="0" xfId="0" applyNumberFormat="1" applyFont="1" applyAlignment="1">
      <alignment horizontal="center"/>
    </xf>
    <xf numFmtId="14" fontId="54" fillId="0" borderId="0" xfId="0" applyNumberFormat="1" applyFont="1" applyAlignment="1">
      <alignment horizontal="center"/>
    </xf>
    <xf numFmtId="172" fontId="44" fillId="0" borderId="8" xfId="14" applyNumberFormat="1" applyFont="1" applyBorder="1" applyAlignment="1">
      <alignment horizontal="right" wrapText="1"/>
    </xf>
    <xf numFmtId="0" fontId="44" fillId="0" borderId="9" xfId="0" applyFont="1" applyBorder="1"/>
    <xf numFmtId="172" fontId="44" fillId="0" borderId="9" xfId="14" applyNumberFormat="1" applyFont="1" applyBorder="1" applyAlignment="1">
      <alignment horizontal="right"/>
    </xf>
    <xf numFmtId="3" fontId="54" fillId="0" borderId="4" xfId="0" applyNumberFormat="1" applyFont="1" applyBorder="1" applyAlignment="1">
      <alignment horizontal="center" vertical="center"/>
    </xf>
    <xf numFmtId="164" fontId="39" fillId="0" borderId="4" xfId="1" applyFont="1" applyBorder="1" applyAlignment="1">
      <alignment horizontal="center" vertical="center"/>
    </xf>
    <xf numFmtId="3" fontId="44" fillId="0" borderId="0" xfId="0" applyNumberFormat="1" applyFont="1"/>
    <xf numFmtId="4" fontId="44" fillId="0" borderId="1" xfId="0" applyNumberFormat="1" applyFont="1" applyBorder="1"/>
    <xf numFmtId="164" fontId="39" fillId="0" borderId="19" xfId="1" applyFont="1" applyBorder="1" applyAlignment="1">
      <alignment horizontal="center" vertical="center"/>
    </xf>
    <xf numFmtId="0" fontId="45" fillId="0" borderId="0" xfId="0" applyFont="1"/>
    <xf numFmtId="41" fontId="44" fillId="0" borderId="0" xfId="14" applyFont="1"/>
    <xf numFmtId="2" fontId="51" fillId="0" borderId="0" xfId="0" applyNumberFormat="1" applyFont="1" applyAlignment="1">
      <alignment horizontal="center"/>
    </xf>
    <xf numFmtId="2" fontId="44" fillId="0" borderId="0" xfId="0" applyNumberFormat="1" applyFont="1"/>
    <xf numFmtId="167" fontId="44" fillId="0" borderId="0" xfId="0" applyNumberFormat="1" applyFont="1" applyAlignment="1">
      <alignment horizontal="right"/>
    </xf>
    <xf numFmtId="0" fontId="44" fillId="0" borderId="6" xfId="0" applyFont="1" applyBorder="1"/>
    <xf numFmtId="0" fontId="44" fillId="0" borderId="11" xfId="0" applyFont="1" applyBorder="1"/>
    <xf numFmtId="0" fontId="44" fillId="0" borderId="16" xfId="0" applyFont="1" applyBorder="1"/>
    <xf numFmtId="1" fontId="54" fillId="0" borderId="1" xfId="0" applyNumberFormat="1" applyFont="1" applyBorder="1" applyAlignment="1">
      <alignment horizontal="center" vertical="center"/>
    </xf>
    <xf numFmtId="3" fontId="54" fillId="0" borderId="1" xfId="0" applyNumberFormat="1" applyFont="1" applyBorder="1" applyAlignment="1">
      <alignment horizontal="center" vertical="center"/>
    </xf>
    <xf numFmtId="3" fontId="54" fillId="0" borderId="14" xfId="0" applyNumberFormat="1" applyFont="1" applyBorder="1" applyAlignment="1">
      <alignment horizontal="center" vertical="center"/>
    </xf>
    <xf numFmtId="0" fontId="44" fillId="0" borderId="12" xfId="0" applyFont="1" applyBorder="1"/>
    <xf numFmtId="3" fontId="54" fillId="0" borderId="0" xfId="0" applyNumberFormat="1" applyFont="1" applyAlignment="1">
      <alignment horizontal="center" vertical="center"/>
    </xf>
    <xf numFmtId="0" fontId="54" fillId="0" borderId="0" xfId="0" applyFont="1" applyAlignment="1">
      <alignment horizontal="center" vertical="center"/>
    </xf>
    <xf numFmtId="164" fontId="54" fillId="0" borderId="13" xfId="1" applyFont="1" applyBorder="1" applyAlignment="1">
      <alignment horizontal="center" vertical="center"/>
    </xf>
    <xf numFmtId="0" fontId="54" fillId="0" borderId="12" xfId="0" applyFont="1" applyBorder="1"/>
    <xf numFmtId="164" fontId="39" fillId="2" borderId="1" xfId="1" applyFont="1" applyFill="1" applyBorder="1" applyAlignment="1">
      <alignment horizontal="center" vertical="center"/>
    </xf>
    <xf numFmtId="164" fontId="54" fillId="0" borderId="0" xfId="1" applyFont="1" applyBorder="1" applyAlignment="1">
      <alignment horizontal="right" vertical="center"/>
    </xf>
    <xf numFmtId="164" fontId="54" fillId="0" borderId="14" xfId="1" applyFont="1" applyBorder="1" applyAlignment="1">
      <alignment horizontal="right" vertical="center"/>
    </xf>
    <xf numFmtId="164" fontId="54" fillId="0" borderId="13" xfId="1" applyFont="1" applyBorder="1" applyAlignment="1">
      <alignment horizontal="right" vertical="center"/>
    </xf>
    <xf numFmtId="164" fontId="44" fillId="0" borderId="0" xfId="1" applyFont="1" applyBorder="1" applyAlignment="1">
      <alignment horizontal="right" vertical="center"/>
    </xf>
    <xf numFmtId="164" fontId="44" fillId="0" borderId="13" xfId="1" applyFont="1" applyBorder="1" applyAlignment="1">
      <alignment horizontal="right" vertical="center"/>
    </xf>
    <xf numFmtId="164" fontId="44" fillId="0" borderId="13" xfId="1" applyFont="1" applyBorder="1" applyAlignment="1">
      <alignment vertical="center"/>
    </xf>
    <xf numFmtId="164" fontId="38" fillId="2" borderId="0" xfId="1" applyFont="1" applyFill="1" applyBorder="1" applyAlignment="1">
      <alignment horizontal="right" vertical="center"/>
    </xf>
    <xf numFmtId="164" fontId="44" fillId="0" borderId="14" xfId="1" quotePrefix="1" applyFont="1" applyBorder="1" applyAlignment="1">
      <alignment horizontal="right" vertical="center"/>
    </xf>
    <xf numFmtId="164" fontId="54" fillId="0" borderId="15" xfId="1" applyFont="1" applyBorder="1" applyAlignment="1">
      <alignment horizontal="right" vertical="center"/>
    </xf>
    <xf numFmtId="4" fontId="38" fillId="2" borderId="0" xfId="0" applyNumberFormat="1" applyFont="1" applyFill="1" applyAlignment="1">
      <alignment horizontal="center" vertical="center"/>
    </xf>
    <xf numFmtId="164" fontId="44" fillId="0" borderId="1" xfId="1" applyFont="1" applyBorder="1" applyAlignment="1">
      <alignment horizontal="right" vertical="center"/>
    </xf>
    <xf numFmtId="164" fontId="44" fillId="0" borderId="14" xfId="1" applyFont="1" applyBorder="1" applyAlignment="1">
      <alignment horizontal="right" vertical="center"/>
    </xf>
    <xf numFmtId="0" fontId="54" fillId="0" borderId="17" xfId="0" applyFont="1" applyBorder="1"/>
    <xf numFmtId="164" fontId="54" fillId="0" borderId="3" xfId="1" applyFont="1" applyBorder="1" applyAlignment="1">
      <alignment horizontal="right" vertical="center"/>
    </xf>
    <xf numFmtId="164" fontId="54" fillId="0" borderId="18" xfId="1" applyFont="1" applyBorder="1" applyAlignment="1">
      <alignment horizontal="right" vertical="center"/>
    </xf>
    <xf numFmtId="168" fontId="44" fillId="0" borderId="0" xfId="0" applyNumberFormat="1" applyFont="1"/>
    <xf numFmtId="37" fontId="44" fillId="0" borderId="0" xfId="0" applyNumberFormat="1" applyFont="1"/>
    <xf numFmtId="164" fontId="44" fillId="0" borderId="0" xfId="0" applyNumberFormat="1" applyFont="1"/>
    <xf numFmtId="41" fontId="47" fillId="0" borderId="0" xfId="14" applyFont="1"/>
    <xf numFmtId="0" fontId="49" fillId="0" borderId="0" xfId="0" applyFont="1"/>
    <xf numFmtId="0" fontId="51" fillId="0" borderId="0" xfId="0" applyFont="1" applyAlignment="1">
      <alignment horizontal="center"/>
    </xf>
    <xf numFmtId="41" fontId="54" fillId="2" borderId="35" xfId="14" applyFont="1" applyFill="1" applyBorder="1" applyAlignment="1">
      <alignment horizontal="center"/>
    </xf>
    <xf numFmtId="41" fontId="38" fillId="2" borderId="0" xfId="14" applyFont="1" applyFill="1" applyBorder="1" applyAlignment="1">
      <alignment horizontal="center"/>
    </xf>
    <xf numFmtId="41" fontId="54" fillId="2" borderId="2" xfId="14" applyFont="1" applyFill="1" applyBorder="1" applyAlignment="1">
      <alignment horizontal="center"/>
    </xf>
    <xf numFmtId="4" fontId="56" fillId="2" borderId="0" xfId="0" applyNumberFormat="1" applyFont="1" applyFill="1"/>
    <xf numFmtId="3" fontId="56" fillId="2" borderId="0" xfId="0" applyNumberFormat="1" applyFont="1" applyFill="1"/>
    <xf numFmtId="41" fontId="54" fillId="2" borderId="0" xfId="14" applyFont="1" applyFill="1" applyBorder="1" applyAlignment="1">
      <alignment horizontal="center"/>
    </xf>
    <xf numFmtId="41" fontId="44" fillId="2" borderId="0" xfId="14" applyFont="1" applyFill="1" applyBorder="1" applyAlignment="1">
      <alignment horizontal="center"/>
    </xf>
    <xf numFmtId="41" fontId="54" fillId="2" borderId="0" xfId="14" applyFont="1" applyFill="1" applyBorder="1" applyAlignment="1">
      <alignment horizontal="center" vertical="center"/>
    </xf>
    <xf numFmtId="41" fontId="44" fillId="2" borderId="0" xfId="14" applyFont="1" applyFill="1" applyBorder="1" applyAlignment="1">
      <alignment horizontal="center" vertical="center"/>
    </xf>
    <xf numFmtId="41" fontId="54" fillId="2" borderId="10" xfId="14" applyFont="1" applyFill="1" applyBorder="1" applyAlignment="1">
      <alignment horizontal="center" vertical="center"/>
    </xf>
    <xf numFmtId="41" fontId="54" fillId="2" borderId="10" xfId="14" applyFont="1" applyFill="1" applyBorder="1" applyAlignment="1">
      <alignment horizontal="center"/>
    </xf>
    <xf numFmtId="41" fontId="54" fillId="2" borderId="1" xfId="14" applyFont="1" applyFill="1" applyBorder="1" applyAlignment="1">
      <alignment horizontal="center"/>
    </xf>
    <xf numFmtId="41" fontId="54" fillId="0" borderId="2" xfId="14" applyFont="1" applyBorder="1" applyAlignment="1">
      <alignment horizontal="center"/>
    </xf>
    <xf numFmtId="0" fontId="38" fillId="0" borderId="29" xfId="0" applyFont="1" applyBorder="1"/>
    <xf numFmtId="41" fontId="51" fillId="2" borderId="0" xfId="14" applyFont="1" applyFill="1" applyAlignment="1">
      <alignment horizontal="center"/>
    </xf>
    <xf numFmtId="41" fontId="47" fillId="2" borderId="0" xfId="14" applyFont="1" applyFill="1" applyAlignment="1">
      <alignment horizontal="right"/>
    </xf>
    <xf numFmtId="41" fontId="47" fillId="0" borderId="0" xfId="14" applyFont="1" applyAlignment="1">
      <alignment horizontal="right"/>
    </xf>
    <xf numFmtId="0" fontId="51" fillId="0" borderId="0" xfId="0" applyFont="1" applyAlignment="1">
      <alignment horizontal="centerContinuous"/>
    </xf>
    <xf numFmtId="14" fontId="51" fillId="0" borderId="0" xfId="0" applyNumberFormat="1" applyFont="1" applyAlignment="1">
      <alignment horizontal="center"/>
    </xf>
    <xf numFmtId="0" fontId="38" fillId="0" borderId="17" xfId="0" applyFont="1" applyBorder="1"/>
    <xf numFmtId="41" fontId="54" fillId="0" borderId="2" xfId="14" applyFont="1" applyBorder="1" applyAlignment="1">
      <alignment horizontal="right" vertical="center"/>
    </xf>
    <xf numFmtId="41" fontId="54" fillId="0" borderId="15" xfId="14" applyFont="1" applyBorder="1" applyAlignment="1">
      <alignment horizontal="right" vertical="center"/>
    </xf>
    <xf numFmtId="4" fontId="39" fillId="0" borderId="0" xfId="0" applyNumberFormat="1" applyFont="1"/>
    <xf numFmtId="41" fontId="38" fillId="0" borderId="0" xfId="14" applyFont="1" applyBorder="1" applyAlignment="1">
      <alignment horizontal="right" vertical="center"/>
    </xf>
    <xf numFmtId="41" fontId="38" fillId="0" borderId="13" xfId="14" applyFont="1" applyBorder="1" applyAlignment="1">
      <alignment horizontal="right" vertical="center"/>
    </xf>
    <xf numFmtId="4" fontId="54" fillId="0" borderId="0" xfId="4" applyNumberFormat="1" applyFont="1" applyAlignment="1">
      <alignment vertical="center"/>
    </xf>
    <xf numFmtId="49" fontId="44" fillId="0" borderId="12" xfId="0" applyNumberFormat="1" applyFont="1" applyBorder="1"/>
    <xf numFmtId="49" fontId="38" fillId="0" borderId="12" xfId="0" applyNumberFormat="1" applyFont="1" applyBorder="1"/>
    <xf numFmtId="49" fontId="54" fillId="0" borderId="12" xfId="0" applyNumberFormat="1" applyFont="1" applyBorder="1"/>
    <xf numFmtId="41" fontId="54" fillId="0" borderId="10" xfId="14" applyFont="1" applyBorder="1" applyAlignment="1">
      <alignment horizontal="right" vertical="center"/>
    </xf>
    <xf numFmtId="41" fontId="54" fillId="0" borderId="18" xfId="14" applyFont="1" applyBorder="1" applyAlignment="1">
      <alignment horizontal="right" vertical="center"/>
    </xf>
    <xf numFmtId="3" fontId="39" fillId="0" borderId="0" xfId="0" applyNumberFormat="1" applyFont="1"/>
    <xf numFmtId="49" fontId="38" fillId="0" borderId="16" xfId="0" applyNumberFormat="1" applyFont="1" applyBorder="1"/>
    <xf numFmtId="49" fontId="38" fillId="0" borderId="0" xfId="0" applyNumberFormat="1" applyFont="1"/>
    <xf numFmtId="41" fontId="38" fillId="0" borderId="0" xfId="14" applyFont="1" applyAlignment="1">
      <alignment horizontal="right"/>
    </xf>
    <xf numFmtId="49" fontId="56" fillId="0" borderId="0" xfId="0" applyNumberFormat="1" applyFont="1"/>
    <xf numFmtId="41" fontId="56" fillId="0" borderId="0" xfId="14" applyFont="1" applyAlignment="1">
      <alignment horizontal="right"/>
    </xf>
    <xf numFmtId="0" fontId="39" fillId="0" borderId="1" xfId="0" applyFont="1" applyBorder="1" applyAlignment="1">
      <alignment horizontal="center"/>
    </xf>
    <xf numFmtId="0" fontId="54" fillId="0" borderId="5" xfId="0" applyFont="1" applyBorder="1" applyAlignment="1">
      <alignment horizontal="center" vertical="center" wrapText="1"/>
    </xf>
    <xf numFmtId="41" fontId="38" fillId="0" borderId="5" xfId="14" applyFont="1" applyBorder="1" applyAlignment="1">
      <alignment horizontal="right" vertical="center"/>
    </xf>
    <xf numFmtId="3" fontId="38" fillId="0" borderId="0" xfId="0" applyNumberFormat="1" applyFont="1" applyAlignment="1">
      <alignment horizontal="center"/>
    </xf>
    <xf numFmtId="0" fontId="44" fillId="0" borderId="8" xfId="0" applyFont="1" applyBorder="1" applyAlignment="1">
      <alignment horizontal="center"/>
    </xf>
    <xf numFmtId="41" fontId="38" fillId="0" borderId="8" xfId="14" applyFont="1" applyBorder="1" applyAlignment="1">
      <alignment horizontal="center" vertical="center"/>
    </xf>
    <xf numFmtId="41" fontId="44" fillId="0" borderId="8" xfId="14" applyFont="1" applyBorder="1" applyAlignment="1">
      <alignment horizontal="center" vertical="center"/>
    </xf>
    <xf numFmtId="41" fontId="54" fillId="0" borderId="8" xfId="14" applyFont="1" applyBorder="1" applyAlignment="1">
      <alignment horizontal="center" vertical="center"/>
    </xf>
    <xf numFmtId="41" fontId="44" fillId="0" borderId="8" xfId="14" applyFont="1" applyBorder="1" applyAlignment="1">
      <alignment horizontal="center" vertical="center" wrapText="1"/>
    </xf>
    <xf numFmtId="0" fontId="44" fillId="0" borderId="8" xfId="0" applyFont="1" applyBorder="1" applyAlignment="1">
      <alignment horizontal="left" vertical="center"/>
    </xf>
    <xf numFmtId="41" fontId="44" fillId="0" borderId="8" xfId="14" applyFont="1" applyBorder="1" applyAlignment="1">
      <alignment horizontal="right" vertical="center"/>
    </xf>
    <xf numFmtId="0" fontId="44" fillId="0" borderId="9" xfId="0" applyFont="1" applyBorder="1" applyAlignment="1">
      <alignment vertical="center"/>
    </xf>
    <xf numFmtId="41" fontId="44" fillId="0" borderId="9" xfId="14" applyFont="1" applyBorder="1" applyAlignment="1">
      <alignment horizontal="center" vertical="center"/>
    </xf>
    <xf numFmtId="41" fontId="44" fillId="0" borderId="9" xfId="14" applyFont="1" applyBorder="1" applyAlignment="1">
      <alignment horizontal="right" vertical="center"/>
    </xf>
    <xf numFmtId="41" fontId="39" fillId="0" borderId="4" xfId="14" applyFont="1" applyBorder="1" applyAlignment="1">
      <alignment horizontal="center" vertical="center"/>
    </xf>
    <xf numFmtId="41" fontId="54" fillId="0" borderId="4" xfId="14" applyFont="1" applyBorder="1" applyAlignment="1">
      <alignment horizontal="center" vertical="center" wrapText="1"/>
    </xf>
    <xf numFmtId="41" fontId="39" fillId="0" borderId="19" xfId="14" applyFont="1" applyBorder="1" applyAlignment="1">
      <alignment horizontal="center" vertical="center"/>
    </xf>
    <xf numFmtId="3" fontId="60" fillId="0" borderId="0" xfId="0" applyNumberFormat="1" applyFont="1"/>
    <xf numFmtId="41" fontId="47" fillId="0" borderId="0" xfId="14" applyFont="1" applyAlignment="1">
      <alignment horizontal="center"/>
    </xf>
    <xf numFmtId="3" fontId="48" fillId="0" borderId="0" xfId="0" applyNumberFormat="1" applyFont="1"/>
    <xf numFmtId="41" fontId="54" fillId="0" borderId="11" xfId="14" applyFont="1" applyBorder="1" applyAlignment="1">
      <alignment horizontal="center"/>
    </xf>
    <xf numFmtId="0" fontId="54" fillId="0" borderId="11" xfId="0" applyFont="1" applyBorder="1" applyAlignment="1">
      <alignment horizontal="center"/>
    </xf>
    <xf numFmtId="0" fontId="60" fillId="0" borderId="0" xfId="0" applyFont="1"/>
    <xf numFmtId="41" fontId="54" fillId="0" borderId="0" xfId="14" applyFont="1" applyBorder="1" applyAlignment="1">
      <alignment horizontal="center"/>
    </xf>
    <xf numFmtId="41" fontId="54" fillId="0" borderId="1" xfId="14" applyFont="1" applyBorder="1" applyAlignment="1">
      <alignment horizontal="right"/>
    </xf>
    <xf numFmtId="164" fontId="54" fillId="0" borderId="0" xfId="1" applyFont="1" applyBorder="1" applyAlignment="1">
      <alignment horizontal="center"/>
    </xf>
    <xf numFmtId="41" fontId="44" fillId="0" borderId="0" xfId="14" applyFont="1" applyBorder="1"/>
    <xf numFmtId="164" fontId="44" fillId="0" borderId="0" xfId="1" applyFont="1" applyBorder="1"/>
    <xf numFmtId="164" fontId="60" fillId="0" borderId="0" xfId="1" applyFont="1"/>
    <xf numFmtId="4" fontId="60" fillId="0" borderId="0" xfId="0" applyNumberFormat="1" applyFont="1"/>
    <xf numFmtId="41" fontId="44" fillId="0" borderId="0" xfId="14" applyFont="1" applyBorder="1" applyAlignment="1">
      <alignment horizontal="right"/>
    </xf>
    <xf numFmtId="166" fontId="60" fillId="0" borderId="0" xfId="0" applyNumberFormat="1" applyFont="1"/>
    <xf numFmtId="41" fontId="54" fillId="0" borderId="3" xfId="14" applyFont="1" applyBorder="1"/>
    <xf numFmtId="37" fontId="52" fillId="0" borderId="1" xfId="0" applyNumberFormat="1" applyFont="1" applyBorder="1"/>
    <xf numFmtId="41" fontId="52" fillId="0" borderId="0" xfId="14" applyFont="1"/>
    <xf numFmtId="37" fontId="52" fillId="0" borderId="0" xfId="0" applyNumberFormat="1" applyFont="1"/>
    <xf numFmtId="41" fontId="48" fillId="0" borderId="0" xfId="14" applyFont="1"/>
    <xf numFmtId="0" fontId="44" fillId="0" borderId="0" xfId="0" applyFont="1" applyAlignment="1">
      <alignment horizontal="center"/>
    </xf>
    <xf numFmtId="0" fontId="60" fillId="0" borderId="0" xfId="0" applyFont="1" applyAlignment="1">
      <alignment horizontal="center"/>
    </xf>
    <xf numFmtId="3" fontId="60" fillId="0" borderId="0" xfId="0" applyNumberFormat="1" applyFont="1" applyAlignment="1">
      <alignment horizontal="center"/>
    </xf>
    <xf numFmtId="0" fontId="44" fillId="0" borderId="0" xfId="0" applyFont="1" applyAlignment="1">
      <alignment horizontal="center" vertical="center"/>
    </xf>
    <xf numFmtId="0" fontId="44" fillId="0" borderId="16" xfId="0" applyFont="1" applyBorder="1" applyAlignment="1">
      <alignment horizontal="center" vertical="center"/>
    </xf>
    <xf numFmtId="41" fontId="54" fillId="0" borderId="1" xfId="14" applyFont="1" applyBorder="1" applyAlignment="1">
      <alignment horizontal="center" vertical="center"/>
    </xf>
    <xf numFmtId="0" fontId="54" fillId="0" borderId="1" xfId="0" applyFont="1" applyBorder="1" applyAlignment="1">
      <alignment horizontal="center" vertical="center"/>
    </xf>
    <xf numFmtId="0" fontId="60" fillId="0" borderId="0" xfId="0" applyFont="1" applyAlignment="1">
      <alignment horizontal="center" vertical="center"/>
    </xf>
    <xf numFmtId="3" fontId="60" fillId="0" borderId="0" xfId="0" applyNumberFormat="1" applyFont="1" applyAlignment="1">
      <alignment horizontal="center" vertical="center"/>
    </xf>
    <xf numFmtId="0" fontId="44" fillId="0" borderId="6" xfId="0" applyFont="1" applyBorder="1" applyAlignment="1">
      <alignment horizontal="center"/>
    </xf>
    <xf numFmtId="0" fontId="38" fillId="0" borderId="0" xfId="0" applyFont="1" applyAlignment="1">
      <alignment horizontal="left" vertical="center"/>
    </xf>
    <xf numFmtId="0" fontId="38" fillId="0" borderId="0" xfId="0" applyFont="1" applyAlignment="1">
      <alignment horizontal="left"/>
    </xf>
    <xf numFmtId="0" fontId="39" fillId="0" borderId="0" xfId="0" applyFont="1" applyAlignment="1">
      <alignment horizontal="left" vertical="center"/>
    </xf>
    <xf numFmtId="0" fontId="39" fillId="0" borderId="0" xfId="0" applyFont="1" applyAlignment="1">
      <alignment horizontal="center" vertical="center"/>
    </xf>
    <xf numFmtId="0" fontId="38" fillId="0" borderId="0" xfId="0" applyFont="1" applyAlignment="1">
      <alignment horizontal="left" vertical="center" wrapText="1"/>
    </xf>
    <xf numFmtId="0" fontId="39" fillId="0" borderId="0" xfId="0" applyFont="1" applyAlignment="1">
      <alignment horizontal="left" vertical="center" wrapText="1"/>
    </xf>
    <xf numFmtId="0" fontId="63" fillId="0" borderId="4" xfId="0" applyFont="1" applyBorder="1" applyAlignment="1">
      <alignment horizontal="left" vertical="center"/>
    </xf>
    <xf numFmtId="0" fontId="63" fillId="0" borderId="4" xfId="0" applyFont="1" applyBorder="1" applyAlignment="1">
      <alignment horizontal="center" vertical="center" wrapText="1"/>
    </xf>
    <xf numFmtId="0" fontId="64" fillId="0" borderId="4" xfId="0" applyFont="1" applyBorder="1" applyAlignment="1">
      <alignment horizontal="left" vertical="center"/>
    </xf>
    <xf numFmtId="172" fontId="44" fillId="0" borderId="4" xfId="14" applyNumberFormat="1" applyFont="1" applyBorder="1" applyAlignment="1">
      <alignment vertical="center"/>
    </xf>
    <xf numFmtId="0" fontId="64" fillId="0" borderId="4" xfId="0" applyFont="1" applyBorder="1" applyAlignment="1">
      <alignment horizontal="center" vertical="center"/>
    </xf>
    <xf numFmtId="172" fontId="64" fillId="0" borderId="4" xfId="14" applyNumberFormat="1" applyFont="1" applyBorder="1" applyAlignment="1">
      <alignment horizontal="center" vertical="center"/>
    </xf>
    <xf numFmtId="164" fontId="64" fillId="0" borderId="4" xfId="1" applyFont="1" applyBorder="1" applyAlignment="1">
      <alignment horizontal="center" vertical="center"/>
    </xf>
    <xf numFmtId="43" fontId="38" fillId="0" borderId="0" xfId="0" applyNumberFormat="1" applyFont="1"/>
    <xf numFmtId="41" fontId="64" fillId="0" borderId="4" xfId="14" applyFont="1" applyBorder="1" applyAlignment="1">
      <alignment horizontal="center" vertical="center"/>
    </xf>
    <xf numFmtId="41" fontId="38" fillId="0" borderId="0" xfId="14" applyFont="1"/>
    <xf numFmtId="164" fontId="63" fillId="0" borderId="4" xfId="1" applyFont="1" applyBorder="1" applyAlignment="1">
      <alignment horizontal="center" vertical="center"/>
    </xf>
    <xf numFmtId="164" fontId="38" fillId="0" borderId="0" xfId="0" applyNumberFormat="1" applyFont="1" applyAlignment="1">
      <alignment horizontal="left"/>
    </xf>
    <xf numFmtId="0" fontId="39" fillId="0" borderId="0" xfId="0" applyFont="1" applyAlignment="1">
      <alignment vertical="center"/>
    </xf>
    <xf numFmtId="172" fontId="38" fillId="0" borderId="4" xfId="14" applyNumberFormat="1" applyFont="1" applyBorder="1"/>
    <xf numFmtId="172" fontId="63" fillId="0" borderId="4" xfId="14" applyNumberFormat="1" applyFont="1" applyBorder="1" applyAlignment="1">
      <alignment horizontal="right" vertical="center"/>
    </xf>
    <xf numFmtId="0" fontId="38" fillId="0" borderId="0" xfId="0" applyFont="1" applyAlignment="1">
      <alignment vertical="center"/>
    </xf>
    <xf numFmtId="0" fontId="38" fillId="0" borderId="0" xfId="0" applyFont="1" applyAlignment="1">
      <alignment vertical="top" wrapText="1"/>
    </xf>
    <xf numFmtId="0" fontId="38" fillId="0" borderId="0" xfId="0" applyFont="1" applyAlignment="1">
      <alignment vertical="top"/>
    </xf>
    <xf numFmtId="173" fontId="22" fillId="0" borderId="40" xfId="11" applyNumberFormat="1" applyFont="1" applyBorder="1"/>
    <xf numFmtId="175" fontId="22" fillId="0" borderId="5" xfId="11" applyNumberFormat="1" applyFont="1" applyBorder="1"/>
    <xf numFmtId="175" fontId="22" fillId="0" borderId="4" xfId="11" applyNumberFormat="1" applyFont="1" applyBorder="1"/>
    <xf numFmtId="172" fontId="22" fillId="0" borderId="4" xfId="14" applyNumberFormat="1" applyFont="1" applyFill="1" applyBorder="1"/>
    <xf numFmtId="172" fontId="22" fillId="0" borderId="5" xfId="14" applyNumberFormat="1" applyFont="1" applyFill="1" applyBorder="1"/>
    <xf numFmtId="172" fontId="22" fillId="0" borderId="9" xfId="14" applyNumberFormat="1" applyFont="1" applyFill="1" applyBorder="1"/>
    <xf numFmtId="175" fontId="67" fillId="0" borderId="4" xfId="11" applyNumberFormat="1" applyFont="1" applyBorder="1"/>
    <xf numFmtId="175" fontId="67" fillId="0" borderId="0" xfId="11" applyNumberFormat="1" applyFont="1"/>
    <xf numFmtId="175" fontId="67" fillId="0" borderId="38" xfId="11" applyNumberFormat="1" applyFont="1" applyBorder="1"/>
    <xf numFmtId="3" fontId="67" fillId="0" borderId="0" xfId="11" applyNumberFormat="1" applyFont="1"/>
    <xf numFmtId="0" fontId="67" fillId="0" borderId="0" xfId="11" applyFont="1"/>
    <xf numFmtId="41" fontId="57" fillId="0" borderId="1" xfId="14" applyFont="1" applyBorder="1"/>
    <xf numFmtId="173" fontId="68" fillId="0" borderId="40" xfId="11" applyNumberFormat="1" applyFont="1" applyBorder="1"/>
    <xf numFmtId="175" fontId="69" fillId="0" borderId="5" xfId="11" applyNumberFormat="1" applyFont="1" applyBorder="1"/>
    <xf numFmtId="175" fontId="69" fillId="0" borderId="4" xfId="11" applyNumberFormat="1" applyFont="1" applyBorder="1"/>
    <xf numFmtId="172" fontId="70" fillId="0" borderId="4" xfId="14" applyNumberFormat="1" applyFont="1" applyFill="1" applyBorder="1"/>
    <xf numFmtId="172" fontId="69" fillId="0" borderId="5" xfId="14" applyNumberFormat="1" applyFont="1" applyFill="1" applyBorder="1"/>
    <xf numFmtId="172" fontId="70" fillId="0" borderId="9" xfId="14" applyNumberFormat="1" applyFont="1" applyFill="1" applyBorder="1"/>
    <xf numFmtId="175" fontId="69" fillId="0" borderId="38" xfId="11" applyNumberFormat="1" applyFont="1" applyBorder="1"/>
    <xf numFmtId="0" fontId="69" fillId="0" borderId="0" xfId="11" applyFont="1"/>
    <xf numFmtId="41" fontId="52" fillId="0" borderId="0" xfId="14" applyFont="1" applyBorder="1" applyAlignment="1">
      <alignment horizontal="right" vertical="center"/>
    </xf>
    <xf numFmtId="173" fontId="19" fillId="0" borderId="5" xfId="11" applyNumberFormat="1" applyFont="1" applyBorder="1"/>
    <xf numFmtId="0" fontId="66" fillId="0" borderId="0" xfId="0" applyFont="1"/>
    <xf numFmtId="176" fontId="57" fillId="0" borderId="0" xfId="14" applyNumberFormat="1" applyFont="1"/>
    <xf numFmtId="41" fontId="52" fillId="0" borderId="0" xfId="14" applyFont="1" applyFill="1" applyAlignment="1">
      <alignment horizontal="center"/>
    </xf>
    <xf numFmtId="41" fontId="54" fillId="0" borderId="7" xfId="14" applyFont="1" applyBorder="1" applyAlignment="1">
      <alignment horizontal="center"/>
    </xf>
    <xf numFmtId="41" fontId="54" fillId="0" borderId="14" xfId="14" applyFont="1" applyBorder="1" applyAlignment="1">
      <alignment horizontal="center" vertical="center"/>
    </xf>
    <xf numFmtId="41" fontId="54" fillId="0" borderId="13" xfId="14" applyFont="1" applyBorder="1" applyAlignment="1">
      <alignment horizontal="center"/>
    </xf>
    <xf numFmtId="41" fontId="54" fillId="0" borderId="14" xfId="14" applyFont="1" applyBorder="1" applyAlignment="1">
      <alignment horizontal="center"/>
    </xf>
    <xf numFmtId="41" fontId="44" fillId="0" borderId="13" xfId="14" applyFont="1" applyBorder="1" applyAlignment="1">
      <alignment horizontal="center"/>
    </xf>
    <xf numFmtId="41" fontId="44" fillId="0" borderId="13" xfId="14" applyFont="1" applyBorder="1" applyAlignment="1">
      <alignment vertical="center"/>
    </xf>
    <xf numFmtId="41" fontId="44" fillId="0" borderId="13" xfId="14" applyFont="1" applyBorder="1" applyAlignment="1">
      <alignment horizontal="right"/>
    </xf>
    <xf numFmtId="41" fontId="44" fillId="0" borderId="14" xfId="14" applyFont="1" applyBorder="1" applyAlignment="1">
      <alignment horizontal="right"/>
    </xf>
    <xf numFmtId="41" fontId="52" fillId="0" borderId="14" xfId="14" applyFont="1" applyBorder="1"/>
    <xf numFmtId="41" fontId="54" fillId="0" borderId="14" xfId="14" applyFont="1" applyBorder="1" applyAlignment="1">
      <alignment horizontal="right"/>
    </xf>
    <xf numFmtId="164" fontId="2" fillId="0" borderId="0" xfId="1" applyFont="1" applyBorder="1" applyAlignment="1">
      <alignment horizontal="left" vertical="center"/>
    </xf>
    <xf numFmtId="0" fontId="61" fillId="0" borderId="0" xfId="2" applyFont="1" applyFill="1" applyAlignment="1">
      <alignment horizontal="left"/>
    </xf>
    <xf numFmtId="0" fontId="2" fillId="0" borderId="0" xfId="0" applyFont="1" applyAlignment="1">
      <alignment horizontal="left" vertical="center"/>
    </xf>
    <xf numFmtId="164" fontId="1" fillId="0" borderId="0" xfId="1" applyFont="1"/>
    <xf numFmtId="171" fontId="1" fillId="0" borderId="0" xfId="0" applyNumberFormat="1" applyFont="1"/>
    <xf numFmtId="171" fontId="38" fillId="0" borderId="0" xfId="0" applyNumberFormat="1" applyFont="1" applyAlignment="1">
      <alignment horizontal="center"/>
    </xf>
    <xf numFmtId="0" fontId="54" fillId="0" borderId="6" xfId="0" applyFont="1" applyBorder="1"/>
    <xf numFmtId="41" fontId="38" fillId="0" borderId="11" xfId="14" applyFont="1" applyBorder="1" applyAlignment="1">
      <alignment horizontal="right" vertical="center"/>
    </xf>
    <xf numFmtId="41" fontId="38" fillId="0" borderId="7" xfId="14" applyFont="1" applyBorder="1" applyAlignment="1">
      <alignment horizontal="right" vertical="center"/>
    </xf>
    <xf numFmtId="172" fontId="38" fillId="0" borderId="11" xfId="14" applyNumberFormat="1" applyFont="1" applyBorder="1" applyAlignment="1">
      <alignment horizontal="right" vertical="center"/>
    </xf>
    <xf numFmtId="172" fontId="38" fillId="0" borderId="12" xfId="14" applyNumberFormat="1" applyFont="1" applyBorder="1" applyAlignment="1">
      <alignment horizontal="right"/>
    </xf>
    <xf numFmtId="172" fontId="44" fillId="0" borderId="12" xfId="14" applyNumberFormat="1" applyFont="1" applyBorder="1" applyAlignment="1">
      <alignment horizontal="right" vertical="center"/>
    </xf>
    <xf numFmtId="172" fontId="44" fillId="0" borderId="12" xfId="14" applyNumberFormat="1" applyFont="1" applyBorder="1" applyAlignment="1">
      <alignment horizontal="right"/>
    </xf>
    <xf numFmtId="0" fontId="54" fillId="0" borderId="9" xfId="0" applyFont="1" applyBorder="1" applyAlignment="1">
      <alignment horizontal="center" vertical="center" wrapText="1"/>
    </xf>
    <xf numFmtId="14" fontId="33" fillId="0" borderId="47" xfId="11" applyNumberFormat="1" applyFont="1" applyBorder="1" applyAlignment="1">
      <alignment horizontal="center"/>
    </xf>
    <xf numFmtId="3" fontId="73" fillId="0" borderId="0" xfId="0" applyNumberFormat="1" applyFont="1"/>
    <xf numFmtId="4" fontId="73" fillId="0" borderId="0" xfId="0" applyNumberFormat="1" applyFont="1"/>
    <xf numFmtId="3" fontId="73" fillId="0" borderId="24" xfId="0" applyNumberFormat="1" applyFont="1" applyBorder="1" applyAlignment="1">
      <alignment horizontal="center" vertical="center"/>
    </xf>
    <xf numFmtId="3" fontId="73" fillId="0" borderId="30" xfId="0" applyNumberFormat="1" applyFont="1" applyBorder="1"/>
    <xf numFmtId="3" fontId="73" fillId="0" borderId="31" xfId="0" applyNumberFormat="1" applyFont="1" applyBorder="1"/>
    <xf numFmtId="41" fontId="73" fillId="2" borderId="30" xfId="14" applyFont="1" applyFill="1" applyBorder="1"/>
    <xf numFmtId="4" fontId="73" fillId="2" borderId="31" xfId="0" applyNumberFormat="1" applyFont="1" applyFill="1" applyBorder="1"/>
    <xf numFmtId="4" fontId="73" fillId="2" borderId="0" xfId="0" applyNumberFormat="1" applyFont="1" applyFill="1"/>
    <xf numFmtId="172" fontId="72" fillId="0" borderId="0" xfId="14" applyNumberFormat="1" applyFont="1" applyAlignment="1">
      <alignment horizontal="center"/>
    </xf>
    <xf numFmtId="41" fontId="73" fillId="0" borderId="1" xfId="14" applyFont="1" applyBorder="1" applyAlignment="1">
      <alignment horizontal="right" vertical="center"/>
    </xf>
    <xf numFmtId="172" fontId="72" fillId="0" borderId="0" xfId="14" applyNumberFormat="1" applyFont="1" applyAlignment="1"/>
    <xf numFmtId="2" fontId="72" fillId="0" borderId="0" xfId="0" applyNumberFormat="1" applyFont="1"/>
    <xf numFmtId="172" fontId="38" fillId="0" borderId="24" xfId="14" applyNumberFormat="1" applyFont="1" applyBorder="1" applyAlignment="1">
      <alignment horizontal="right" vertical="center"/>
    </xf>
    <xf numFmtId="172" fontId="38" fillId="0" borderId="27" xfId="14" applyNumberFormat="1" applyFont="1" applyBorder="1" applyAlignment="1">
      <alignment horizontal="right" vertical="center"/>
    </xf>
    <xf numFmtId="172" fontId="54" fillId="0" borderId="27" xfId="14" applyNumberFormat="1" applyFont="1" applyBorder="1" applyAlignment="1">
      <alignment horizontal="right"/>
    </xf>
    <xf numFmtId="172" fontId="38" fillId="0" borderId="24" xfId="14" applyNumberFormat="1" applyFont="1" applyBorder="1" applyAlignment="1">
      <alignment horizontal="right"/>
    </xf>
    <xf numFmtId="172" fontId="54" fillId="0" borderId="25" xfId="14" applyNumberFormat="1" applyFont="1" applyBorder="1" applyAlignment="1">
      <alignment horizontal="right"/>
    </xf>
    <xf numFmtId="3" fontId="72" fillId="0" borderId="0" xfId="0" applyNumberFormat="1" applyFont="1"/>
    <xf numFmtId="14" fontId="63" fillId="0" borderId="4" xfId="0" applyNumberFormat="1" applyFont="1" applyBorder="1" applyAlignment="1">
      <alignment horizontal="center" vertical="center" wrapText="1"/>
    </xf>
    <xf numFmtId="0" fontId="38" fillId="0" borderId="0" xfId="0" applyFont="1" applyAlignment="1">
      <alignment horizontal="left" vertical="top" wrapText="1"/>
    </xf>
    <xf numFmtId="41" fontId="76" fillId="0" borderId="1" xfId="14" applyFont="1" applyBorder="1"/>
    <xf numFmtId="41" fontId="72" fillId="0" borderId="30" xfId="14" applyFont="1" applyFill="1" applyBorder="1" applyAlignment="1">
      <alignment horizontal="center"/>
    </xf>
    <xf numFmtId="41" fontId="77" fillId="0" borderId="5" xfId="14" applyFont="1" applyBorder="1" applyAlignment="1">
      <alignment horizontal="right" vertical="center"/>
    </xf>
    <xf numFmtId="41" fontId="77" fillId="0" borderId="8" xfId="14" applyFont="1" applyBorder="1" applyAlignment="1">
      <alignment horizontal="center" vertical="center"/>
    </xf>
    <xf numFmtId="41" fontId="77" fillId="0" borderId="8" xfId="14" applyFont="1" applyBorder="1" applyAlignment="1">
      <alignment horizontal="right" vertical="center"/>
    </xf>
    <xf numFmtId="41" fontId="73" fillId="0" borderId="1" xfId="14" applyFont="1" applyBorder="1"/>
    <xf numFmtId="172" fontId="77" fillId="0" borderId="5" xfId="14" applyNumberFormat="1" applyFont="1" applyBorder="1" applyAlignment="1">
      <alignment horizontal="right"/>
    </xf>
    <xf numFmtId="172" fontId="77" fillId="0" borderId="8" xfId="14" applyNumberFormat="1" applyFont="1" applyBorder="1" applyAlignment="1">
      <alignment horizontal="right"/>
    </xf>
    <xf numFmtId="172" fontId="77" fillId="0" borderId="9" xfId="14" applyNumberFormat="1" applyFont="1" applyBorder="1" applyAlignment="1">
      <alignment horizontal="right"/>
    </xf>
    <xf numFmtId="0" fontId="79" fillId="0" borderId="0" xfId="0" applyFont="1"/>
    <xf numFmtId="0" fontId="38" fillId="0" borderId="0" xfId="0" applyFont="1" applyAlignment="1">
      <alignment vertical="center" wrapText="1"/>
    </xf>
    <xf numFmtId="0" fontId="38" fillId="0" borderId="0" xfId="0" applyFont="1" applyAlignment="1">
      <alignment horizontal="left" vertical="top"/>
    </xf>
    <xf numFmtId="0" fontId="80" fillId="0" borderId="12" xfId="0" applyFont="1" applyBorder="1"/>
    <xf numFmtId="41" fontId="81" fillId="0" borderId="0" xfId="14" applyFont="1" applyBorder="1" applyAlignment="1">
      <alignment horizontal="right" vertical="center"/>
    </xf>
    <xf numFmtId="41" fontId="81" fillId="0" borderId="13" xfId="14" applyFont="1" applyBorder="1" applyAlignment="1">
      <alignment horizontal="right" vertical="center"/>
    </xf>
    <xf numFmtId="0" fontId="77" fillId="0" borderId="0" xfId="0" applyFont="1"/>
    <xf numFmtId="0" fontId="77" fillId="0" borderId="12" xfId="0" applyFont="1" applyBorder="1"/>
    <xf numFmtId="164" fontId="77" fillId="0" borderId="0" xfId="1" applyFont="1" applyBorder="1"/>
    <xf numFmtId="41" fontId="77" fillId="0" borderId="15" xfId="14" applyFont="1" applyBorder="1" applyAlignment="1">
      <alignment horizontal="right"/>
    </xf>
    <xf numFmtId="0" fontId="82" fillId="0" borderId="0" xfId="0" applyFont="1"/>
    <xf numFmtId="3" fontId="82" fillId="0" borderId="0" xfId="0" applyNumberFormat="1" applyFont="1"/>
    <xf numFmtId="164" fontId="38" fillId="2" borderId="0" xfId="14" applyNumberFormat="1" applyFont="1" applyFill="1" applyBorder="1" applyAlignment="1">
      <alignment horizontal="center" vertical="center"/>
    </xf>
    <xf numFmtId="41" fontId="73" fillId="2" borderId="0" xfId="14" applyFont="1" applyFill="1"/>
    <xf numFmtId="41" fontId="73" fillId="0" borderId="0" xfId="14" applyFont="1" applyBorder="1" applyAlignment="1">
      <alignment horizontal="center" vertical="center"/>
    </xf>
    <xf numFmtId="172" fontId="38" fillId="0" borderId="0" xfId="14" applyNumberFormat="1" applyFont="1" applyFill="1" applyBorder="1" applyAlignment="1">
      <alignment horizontal="center" vertical="center"/>
    </xf>
    <xf numFmtId="41" fontId="38" fillId="0" borderId="0" xfId="0" applyNumberFormat="1" applyFont="1" applyAlignment="1">
      <alignment horizontal="left"/>
    </xf>
    <xf numFmtId="172" fontId="54" fillId="2" borderId="8" xfId="14" applyNumberFormat="1" applyFont="1" applyFill="1" applyBorder="1" applyAlignment="1">
      <alignment horizontal="center" vertical="center"/>
    </xf>
    <xf numFmtId="172" fontId="3" fillId="0" borderId="4" xfId="14" applyNumberFormat="1" applyFont="1" applyFill="1" applyBorder="1"/>
    <xf numFmtId="172" fontId="19" fillId="0" borderId="9" xfId="14" applyNumberFormat="1" applyFont="1" applyFill="1" applyBorder="1"/>
    <xf numFmtId="164" fontId="38" fillId="0" borderId="0" xfId="0" applyNumberFormat="1" applyFont="1"/>
    <xf numFmtId="0" fontId="83" fillId="0" borderId="0" xfId="0" applyFont="1"/>
    <xf numFmtId="172" fontId="83" fillId="0" borderId="0" xfId="14" applyNumberFormat="1" applyFont="1"/>
    <xf numFmtId="41" fontId="54" fillId="2" borderId="22" xfId="14" applyFont="1" applyFill="1" applyBorder="1" applyAlignment="1">
      <alignment horizontal="center"/>
    </xf>
    <xf numFmtId="41" fontId="38" fillId="2" borderId="24" xfId="14" applyFont="1" applyFill="1" applyBorder="1" applyAlignment="1">
      <alignment horizontal="center"/>
    </xf>
    <xf numFmtId="41" fontId="54" fillId="2" borderId="25" xfId="14" applyFont="1" applyFill="1" applyBorder="1" applyAlignment="1">
      <alignment horizontal="center"/>
    </xf>
    <xf numFmtId="41" fontId="54" fillId="2" borderId="24" xfId="14" applyFont="1" applyFill="1" applyBorder="1" applyAlignment="1">
      <alignment horizontal="center"/>
    </xf>
    <xf numFmtId="41" fontId="44" fillId="2" borderId="24" xfId="14" applyFont="1" applyFill="1" applyBorder="1" applyAlignment="1">
      <alignment horizontal="center"/>
    </xf>
    <xf numFmtId="41" fontId="44" fillId="2" borderId="24" xfId="14" applyFont="1" applyFill="1" applyBorder="1" applyAlignment="1">
      <alignment horizontal="center" vertical="center"/>
    </xf>
    <xf numFmtId="41" fontId="54" fillId="2" borderId="26" xfId="14" applyFont="1" applyFill="1" applyBorder="1" applyAlignment="1">
      <alignment horizontal="center" vertical="center"/>
    </xf>
    <xf numFmtId="41" fontId="54" fillId="2" borderId="26" xfId="14" applyFont="1" applyFill="1" applyBorder="1" applyAlignment="1">
      <alignment horizontal="center"/>
    </xf>
    <xf numFmtId="41" fontId="54" fillId="2" borderId="27" xfId="14" applyFont="1" applyFill="1" applyBorder="1" applyAlignment="1">
      <alignment horizontal="center"/>
    </xf>
    <xf numFmtId="41" fontId="71" fillId="2" borderId="24" xfId="14" applyFont="1" applyFill="1" applyBorder="1" applyAlignment="1">
      <alignment horizontal="center"/>
    </xf>
    <xf numFmtId="41" fontId="54" fillId="0" borderId="25" xfId="14" applyFont="1" applyBorder="1" applyAlignment="1">
      <alignment horizontal="center"/>
    </xf>
    <xf numFmtId="41" fontId="73" fillId="0" borderId="31" xfId="14" applyFont="1" applyFill="1" applyBorder="1" applyAlignment="1">
      <alignment horizontal="center"/>
    </xf>
    <xf numFmtId="41" fontId="38" fillId="2" borderId="0" xfId="14" applyFont="1" applyFill="1" applyAlignment="1">
      <alignment horizontal="center"/>
    </xf>
    <xf numFmtId="172" fontId="63" fillId="0" borderId="4" xfId="14" applyNumberFormat="1" applyFont="1" applyBorder="1" applyAlignment="1">
      <alignment horizontal="center" vertical="center"/>
    </xf>
    <xf numFmtId="172" fontId="48" fillId="0" borderId="0" xfId="14" applyNumberFormat="1" applyFont="1"/>
    <xf numFmtId="172" fontId="38" fillId="0" borderId="0" xfId="14" applyNumberFormat="1" applyFont="1"/>
    <xf numFmtId="172" fontId="52" fillId="0" borderId="0" xfId="14" applyNumberFormat="1" applyFont="1"/>
    <xf numFmtId="172" fontId="52" fillId="0" borderId="0" xfId="14" applyNumberFormat="1" applyFont="1" applyAlignment="1">
      <alignment vertical="center"/>
    </xf>
    <xf numFmtId="172" fontId="55" fillId="0" borderId="0" xfId="14" applyNumberFormat="1" applyFont="1"/>
    <xf numFmtId="172" fontId="55" fillId="0" borderId="0" xfId="14" applyNumberFormat="1" applyFont="1" applyBorder="1"/>
    <xf numFmtId="178" fontId="38" fillId="2" borderId="0" xfId="14" applyNumberFormat="1" applyFont="1" applyFill="1" applyBorder="1" applyAlignment="1">
      <alignment horizontal="center" vertical="center"/>
    </xf>
    <xf numFmtId="4" fontId="85" fillId="9" borderId="0" xfId="16" applyNumberFormat="1" applyFont="1"/>
    <xf numFmtId="172" fontId="72" fillId="0" borderId="1" xfId="14" applyNumberFormat="1" applyFont="1" applyBorder="1" applyAlignment="1">
      <alignment horizontal="center"/>
    </xf>
    <xf numFmtId="164" fontId="77" fillId="0" borderId="0" xfId="1" applyFont="1" applyBorder="1" applyAlignment="1">
      <alignment horizontal="right" vertical="center"/>
    </xf>
    <xf numFmtId="164" fontId="77" fillId="0" borderId="13" xfId="1" applyFont="1" applyBorder="1" applyAlignment="1">
      <alignment horizontal="right" vertical="center"/>
    </xf>
    <xf numFmtId="3" fontId="77" fillId="0" borderId="0" xfId="0" applyNumberFormat="1" applyFont="1"/>
    <xf numFmtId="0" fontId="86" fillId="0" borderId="0" xfId="0" applyFont="1"/>
    <xf numFmtId="0" fontId="86" fillId="0" borderId="12" xfId="0" applyFont="1" applyBorder="1"/>
    <xf numFmtId="164" fontId="86" fillId="0" borderId="0" xfId="1" applyFont="1" applyBorder="1" applyAlignment="1">
      <alignment horizontal="right" vertical="center"/>
    </xf>
    <xf numFmtId="164" fontId="86" fillId="0" borderId="13" xfId="1" applyFont="1" applyBorder="1" applyAlignment="1">
      <alignment horizontal="right" vertical="center"/>
    </xf>
    <xf numFmtId="3" fontId="86" fillId="0" borderId="0" xfId="0" applyNumberFormat="1" applyFont="1"/>
    <xf numFmtId="4" fontId="87" fillId="2" borderId="0" xfId="0" applyNumberFormat="1" applyFont="1" applyFill="1" applyAlignment="1">
      <alignment horizontal="center" vertical="center"/>
    </xf>
    <xf numFmtId="0" fontId="88" fillId="0" borderId="0" xfId="0" applyFont="1"/>
    <xf numFmtId="2" fontId="77" fillId="0" borderId="0" xfId="0" applyNumberFormat="1" applyFont="1"/>
    <xf numFmtId="172" fontId="60" fillId="0" borderId="0" xfId="14" applyNumberFormat="1" applyFont="1"/>
    <xf numFmtId="164" fontId="60" fillId="0" borderId="0" xfId="0" applyNumberFormat="1" applyFont="1"/>
    <xf numFmtId="172" fontId="38" fillId="0" borderId="0" xfId="14" applyNumberFormat="1" applyFont="1" applyAlignment="1">
      <alignment horizontal="left"/>
    </xf>
    <xf numFmtId="0" fontId="63" fillId="0" borderId="4" xfId="0" applyFont="1" applyBorder="1" applyAlignment="1">
      <alignment horizontal="center" vertical="center"/>
    </xf>
    <xf numFmtId="14" fontId="0" fillId="0" borderId="4" xfId="0" applyNumberFormat="1" applyBorder="1" applyAlignment="1">
      <alignment horizontal="center" vertical="center"/>
    </xf>
    <xf numFmtId="0" fontId="38" fillId="0" borderId="4" xfId="0" applyFont="1" applyBorder="1" applyAlignment="1">
      <alignment horizontal="center" vertical="center"/>
    </xf>
    <xf numFmtId="0" fontId="0" fillId="0" borderId="4" xfId="0" applyBorder="1" applyAlignment="1">
      <alignment horizontal="left" vertical="center"/>
    </xf>
    <xf numFmtId="14" fontId="0" fillId="0" borderId="4" xfId="0" applyNumberFormat="1" applyBorder="1" applyAlignment="1">
      <alignment horizontal="right" vertical="center"/>
    </xf>
    <xf numFmtId="14" fontId="38" fillId="0" borderId="0" xfId="0" applyNumberFormat="1" applyFont="1"/>
    <xf numFmtId="0" fontId="2" fillId="0" borderId="0" xfId="0" applyFont="1"/>
    <xf numFmtId="164" fontId="38" fillId="0" borderId="0" xfId="1" applyFont="1" applyFill="1"/>
    <xf numFmtId="10" fontId="38" fillId="0" borderId="0" xfId="3" applyNumberFormat="1" applyFont="1" applyFill="1"/>
    <xf numFmtId="164" fontId="38" fillId="0" borderId="4" xfId="1" applyFont="1" applyFill="1" applyBorder="1" applyAlignment="1">
      <alignment horizontal="right" vertical="center"/>
    </xf>
    <xf numFmtId="164" fontId="64" fillId="0" borderId="4" xfId="1" applyFont="1" applyFill="1" applyBorder="1" applyAlignment="1">
      <alignment horizontal="center" vertical="center"/>
    </xf>
    <xf numFmtId="164" fontId="44" fillId="0" borderId="4" xfId="1" applyFont="1" applyFill="1" applyBorder="1" applyAlignment="1">
      <alignment horizontal="right" vertical="center"/>
    </xf>
    <xf numFmtId="164" fontId="44" fillId="0" borderId="4" xfId="1" applyFont="1" applyFill="1" applyBorder="1" applyAlignment="1">
      <alignment horizontal="center" vertical="center"/>
    </xf>
    <xf numFmtId="164" fontId="0" fillId="0" borderId="4" xfId="1" applyFont="1" applyFill="1" applyBorder="1" applyAlignment="1">
      <alignment horizontal="left" vertical="center"/>
    </xf>
    <xf numFmtId="169" fontId="2" fillId="0" borderId="4" xfId="1" applyNumberFormat="1" applyFont="1" applyFill="1" applyBorder="1" applyAlignment="1">
      <alignment horizontal="right" vertical="center"/>
    </xf>
    <xf numFmtId="10" fontId="2" fillId="0" borderId="4" xfId="3" applyNumberFormat="1" applyFont="1" applyFill="1" applyBorder="1" applyAlignment="1">
      <alignment horizontal="right" vertical="center"/>
    </xf>
    <xf numFmtId="170" fontId="2" fillId="0" borderId="4" xfId="3" applyNumberFormat="1" applyFont="1" applyFill="1" applyBorder="1" applyAlignment="1">
      <alignment horizontal="right" vertical="center"/>
    </xf>
    <xf numFmtId="164" fontId="0" fillId="0" borderId="4" xfId="1" applyFont="1" applyFill="1" applyBorder="1" applyAlignment="1">
      <alignment horizontal="right" vertical="center"/>
    </xf>
    <xf numFmtId="10" fontId="0" fillId="0" borderId="4" xfId="3" applyNumberFormat="1" applyFont="1" applyFill="1" applyBorder="1" applyAlignment="1">
      <alignment horizontal="right" vertical="center"/>
    </xf>
    <xf numFmtId="164" fontId="2" fillId="0" borderId="4" xfId="1" applyFont="1" applyFill="1" applyBorder="1" applyAlignment="1">
      <alignment horizontal="right" vertical="center"/>
    </xf>
    <xf numFmtId="10" fontId="0" fillId="0" borderId="4" xfId="1" applyNumberFormat="1" applyFont="1" applyFill="1" applyBorder="1" applyAlignment="1">
      <alignment horizontal="right" vertical="center"/>
    </xf>
    <xf numFmtId="177" fontId="38" fillId="0" borderId="0" xfId="0" applyNumberFormat="1" applyFont="1"/>
    <xf numFmtId="0" fontId="54" fillId="0" borderId="4" xfId="0" applyFont="1" applyBorder="1" applyAlignment="1">
      <alignment horizontal="left" vertical="center"/>
    </xf>
    <xf numFmtId="0" fontId="44" fillId="0" borderId="4" xfId="0" applyFont="1" applyBorder="1" applyAlignment="1">
      <alignment horizontal="left" vertical="center"/>
    </xf>
    <xf numFmtId="171" fontId="38" fillId="0" borderId="0" xfId="0" applyNumberFormat="1" applyFont="1"/>
    <xf numFmtId="171" fontId="38" fillId="0" borderId="0" xfId="0" applyNumberFormat="1" applyFont="1" applyAlignment="1">
      <alignment horizontal="left"/>
    </xf>
    <xf numFmtId="0" fontId="38" fillId="0" borderId="4" xfId="0" applyFont="1" applyBorder="1" applyAlignment="1">
      <alignment horizontal="center"/>
    </xf>
    <xf numFmtId="0" fontId="42" fillId="3" borderId="0" xfId="0" applyFont="1" applyFill="1" applyAlignment="1">
      <alignment horizontal="center" vertical="center"/>
    </xf>
    <xf numFmtId="0" fontId="40" fillId="3" borderId="0" xfId="0" applyFont="1" applyFill="1" applyAlignment="1">
      <alignment horizontal="center" vertical="center"/>
    </xf>
    <xf numFmtId="14" fontId="40" fillId="3" borderId="0" xfId="0" applyNumberFormat="1" applyFont="1" applyFill="1" applyAlignment="1">
      <alignment horizontal="center" vertical="center"/>
    </xf>
    <xf numFmtId="0" fontId="50" fillId="0" borderId="0" xfId="0" applyFont="1" applyAlignment="1">
      <alignment horizontal="center"/>
    </xf>
    <xf numFmtId="0" fontId="51" fillId="0" borderId="0" xfId="0" applyFont="1" applyAlignment="1">
      <alignment horizontal="center" vertical="center"/>
    </xf>
    <xf numFmtId="0" fontId="49" fillId="0" borderId="0" xfId="0" applyFont="1" applyAlignment="1">
      <alignment horizontal="center" wrapText="1"/>
    </xf>
    <xf numFmtId="0" fontId="44" fillId="0" borderId="0" xfId="0" applyFont="1" applyAlignment="1">
      <alignment horizontal="center"/>
    </xf>
    <xf numFmtId="1" fontId="54" fillId="0" borderId="33" xfId="0" applyNumberFormat="1" applyFont="1" applyBorder="1" applyAlignment="1">
      <alignment horizontal="center" vertical="center"/>
    </xf>
    <xf numFmtId="0" fontId="54" fillId="0" borderId="1" xfId="0" applyFont="1" applyBorder="1" applyAlignment="1">
      <alignment horizontal="center" vertical="center"/>
    </xf>
    <xf numFmtId="1" fontId="54" fillId="0" borderId="34" xfId="0" applyNumberFormat="1" applyFont="1" applyBorder="1" applyAlignment="1">
      <alignment horizontal="center" vertical="center"/>
    </xf>
    <xf numFmtId="0" fontId="54" fillId="0" borderId="27" xfId="0" applyFont="1" applyBorder="1" applyAlignment="1">
      <alignment horizontal="center" vertical="center"/>
    </xf>
    <xf numFmtId="0" fontId="49" fillId="0" borderId="0" xfId="0" applyFont="1" applyAlignment="1">
      <alignment horizontal="center"/>
    </xf>
    <xf numFmtId="0" fontId="38" fillId="0" borderId="0" xfId="0" applyFont="1" applyAlignment="1">
      <alignment horizontal="center"/>
    </xf>
    <xf numFmtId="0" fontId="54" fillId="0" borderId="0" xfId="0" applyFont="1" applyAlignment="1">
      <alignment horizontal="center"/>
    </xf>
    <xf numFmtId="0" fontId="59" fillId="0" borderId="0" xfId="0" applyFont="1" applyAlignment="1">
      <alignment horizontal="center"/>
    </xf>
    <xf numFmtId="1" fontId="54" fillId="0" borderId="7" xfId="0" applyNumberFormat="1" applyFont="1" applyBorder="1" applyAlignment="1">
      <alignment horizontal="center" vertical="center"/>
    </xf>
    <xf numFmtId="1" fontId="54" fillId="0" borderId="14" xfId="0" applyNumberFormat="1" applyFont="1" applyBorder="1" applyAlignment="1">
      <alignment horizontal="center" vertical="center"/>
    </xf>
    <xf numFmtId="1" fontId="54" fillId="0" borderId="11" xfId="0" applyNumberFormat="1" applyFont="1" applyBorder="1" applyAlignment="1">
      <alignment horizontal="center" vertical="center"/>
    </xf>
    <xf numFmtId="1" fontId="54" fillId="0" borderId="1" xfId="0" applyNumberFormat="1" applyFont="1" applyBorder="1" applyAlignment="1">
      <alignment horizontal="center" vertical="center"/>
    </xf>
    <xf numFmtId="0" fontId="47" fillId="0" borderId="0" xfId="0" applyFont="1" applyAlignment="1">
      <alignment horizontal="center"/>
    </xf>
    <xf numFmtId="14" fontId="51" fillId="0" borderId="0" xfId="0" applyNumberFormat="1" applyFont="1" applyAlignment="1">
      <alignment horizontal="center"/>
    </xf>
    <xf numFmtId="0" fontId="51" fillId="0" borderId="0" xfId="0" applyFont="1" applyAlignment="1">
      <alignment horizontal="center"/>
    </xf>
    <xf numFmtId="0" fontId="58" fillId="0" borderId="0" xfId="0" applyFont="1" applyAlignment="1">
      <alignment horizontal="center"/>
    </xf>
    <xf numFmtId="0" fontId="39" fillId="0" borderId="0" xfId="0" applyFont="1" applyAlignment="1">
      <alignment horizontal="center"/>
    </xf>
    <xf numFmtId="0" fontId="39" fillId="0" borderId="0" xfId="0" applyFont="1" applyAlignment="1">
      <alignment horizontal="center" vertical="center"/>
    </xf>
    <xf numFmtId="0" fontId="38" fillId="0" borderId="0" xfId="0" applyFont="1" applyAlignment="1">
      <alignment horizontal="left" vertical="center" wrapText="1"/>
    </xf>
    <xf numFmtId="0" fontId="38" fillId="0" borderId="0" xfId="0" applyFont="1" applyAlignment="1">
      <alignment horizontal="left" vertical="center"/>
    </xf>
    <xf numFmtId="0" fontId="39" fillId="0" borderId="0" xfId="0" applyFont="1" applyAlignment="1">
      <alignment horizontal="left" vertical="center" wrapText="1"/>
    </xf>
    <xf numFmtId="0" fontId="39" fillId="0" borderId="0" xfId="0" applyFont="1" applyAlignment="1">
      <alignment horizontal="left" vertical="center"/>
    </xf>
    <xf numFmtId="0" fontId="38" fillId="0" borderId="0" xfId="0" applyFont="1" applyAlignment="1">
      <alignment horizontal="left" vertical="top" wrapText="1"/>
    </xf>
    <xf numFmtId="0" fontId="63" fillId="0" borderId="4" xfId="0" applyFont="1" applyBorder="1" applyAlignment="1">
      <alignment horizontal="center" vertical="center"/>
    </xf>
    <xf numFmtId="0" fontId="64" fillId="0" borderId="17" xfId="0" applyFont="1" applyBorder="1" applyAlignment="1">
      <alignment horizontal="center" vertical="center"/>
    </xf>
    <xf numFmtId="0" fontId="64" fillId="0" borderId="15" xfId="0" applyFont="1" applyBorder="1" applyAlignment="1">
      <alignment horizontal="center" vertical="center"/>
    </xf>
    <xf numFmtId="0" fontId="38" fillId="0" borderId="0" xfId="0" applyFont="1" applyAlignment="1">
      <alignment horizontal="left" vertical="top"/>
    </xf>
    <xf numFmtId="0" fontId="6" fillId="0" borderId="0" xfId="0" applyFont="1" applyAlignment="1">
      <alignment horizontal="center"/>
    </xf>
    <xf numFmtId="0" fontId="9" fillId="0" borderId="0" xfId="0" applyFont="1" applyAlignment="1">
      <alignment horizontal="center"/>
    </xf>
    <xf numFmtId="0" fontId="2" fillId="0" borderId="17" xfId="0" applyFont="1" applyBorder="1" applyAlignment="1">
      <alignment horizontal="center" vertical="center"/>
    </xf>
    <xf numFmtId="0" fontId="2" fillId="0" borderId="2" xfId="0" applyFont="1" applyBorder="1" applyAlignment="1">
      <alignment horizontal="center" vertical="center"/>
    </xf>
    <xf numFmtId="0" fontId="2" fillId="0" borderId="15" xfId="0" applyFont="1" applyBorder="1" applyAlignment="1">
      <alignment horizontal="center" vertical="center"/>
    </xf>
  </cellXfs>
  <cellStyles count="29">
    <cellStyle name="Énfasis2" xfId="16" builtinId="33"/>
    <cellStyle name="Excel Built-in Normal" xfId="5" xr:uid="{00000000-0005-0000-0000-000000000000}"/>
    <cellStyle name="Hipervínculo" xfId="2" builtinId="8"/>
    <cellStyle name="Millares" xfId="1" builtinId="3"/>
    <cellStyle name="Millares [0]" xfId="14" builtinId="6"/>
    <cellStyle name="Millares [0] 2" xfId="8" xr:uid="{00000000-0005-0000-0000-000004000000}"/>
    <cellStyle name="Millares [0] 2 2" xfId="9" xr:uid="{00000000-0005-0000-0000-000005000000}"/>
    <cellStyle name="Millares [0] 2 2 2" xfId="26" xr:uid="{A546F5F8-3A8B-4986-BB12-482A7FF0EEEE}"/>
    <cellStyle name="Millares [0] 2 2 3" xfId="20" xr:uid="{25F5D276-1830-4018-B51F-8F72E40FEA1C}"/>
    <cellStyle name="Millares [0] 2 3" xfId="25" xr:uid="{78FA0C6A-9C64-487E-8952-7092F569EE41}"/>
    <cellStyle name="Millares [0] 2 4" xfId="19" xr:uid="{CB288AD0-4253-4971-A8F7-A8EC4FA7F65A}"/>
    <cellStyle name="Millares [0] 3" xfId="7" xr:uid="{00000000-0005-0000-0000-000006000000}"/>
    <cellStyle name="Millares [0] 3 2" xfId="24" xr:uid="{B46CE447-7771-4B98-A462-2473AD586188}"/>
    <cellStyle name="Millares [0] 3 3" xfId="18" xr:uid="{CE6E64F4-28C4-4024-9DB3-3A2478A0D929}"/>
    <cellStyle name="Millares [0] 4" xfId="28" xr:uid="{14209894-4B35-4BD8-BDC0-2763232DC0E3}"/>
    <cellStyle name="Millares [0] 5" xfId="22" xr:uid="{01FB5BF2-2085-4DEB-8B70-EEF8D5BF995F}"/>
    <cellStyle name="Millares 10" xfId="13" xr:uid="{3A84075D-396D-45B2-9C3D-2ADBB2DEE384}"/>
    <cellStyle name="Millares 2" xfId="10" xr:uid="{00000000-0005-0000-0000-000007000000}"/>
    <cellStyle name="Millares 2 2" xfId="15" xr:uid="{662D1792-7228-44B5-86FC-8864EC1E436D}"/>
    <cellStyle name="Millares 2 3" xfId="27" xr:uid="{A4B024FD-51BE-4451-868C-6B4A8B6D9B3A}"/>
    <cellStyle name="Millares 2 4" xfId="21" xr:uid="{77A1335F-CE77-4629-BB23-CBFAB96D9040}"/>
    <cellStyle name="Millares 3" xfId="6" xr:uid="{00000000-0005-0000-0000-000008000000}"/>
    <cellStyle name="Millares 3 2" xfId="23" xr:uid="{88500383-DE78-457A-B639-BA98BFEDF345}"/>
    <cellStyle name="Millares 3 3" xfId="17" xr:uid="{E6134D01-91FD-4C45-9593-B0C761DD5860}"/>
    <cellStyle name="Normal" xfId="0" builtinId="0"/>
    <cellStyle name="Normal 2" xfId="11" xr:uid="{00000000-0005-0000-0000-00000A000000}"/>
    <cellStyle name="Normal 3" xfId="4" xr:uid="{00000000-0005-0000-0000-00000B000000}"/>
    <cellStyle name="Porcentaje" xfId="3" builtinId="5"/>
    <cellStyle name="Porcentaje 2" xfId="12" xr:uid="{00000000-0005-0000-0000-00000D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microsoft.com/office/2017/10/relationships/person" Target="persons/perso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3.xml"/><Relationship Id="rId25"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externalLink" Target="externalLinks/externalLink2.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externalLink" Target="externalLinks/externalLink1.xml"/><Relationship Id="rId23" Type="http://schemas.openxmlformats.org/officeDocument/2006/relationships/customXml" Target="../customXml/item1.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documenttasks/documenttask1.xml><?xml version="1.0" encoding="utf-8"?>
<Tasks xmlns="http://schemas.microsoft.com/office/tasks/2019/documenttasks">
  <Task id="{9EE9E29F-D0CA-7A4B-B002-E7BFFC0A9D89}">
    <Anchor>
      <Comment id="{7DF17D7D-6587-BD4A-850D-C4D317F075FD}"/>
    </Anchor>
    <History>
      <Event time="2024-10-30T16:43:43.77" id="{D0C805EE-1A6E-334E-B28F-A564A1E6C174}">
        <Attribution userId="S::sady.pereira@inpositiva.com.py::ff671caf-9005-4598-b78d-ea9b6aafc379" userName="Sady Pereira" userProvider="AD"/>
        <Anchor>
          <Comment id="{7DF17D7D-6587-BD4A-850D-C4D317F075FD}"/>
        </Anchor>
        <Create/>
      </Event>
      <Event time="2024-10-30T16:43:43.77" id="{6B013562-FCFA-C742-8E50-B09067B87809}">
        <Attribution userId="S::sady.pereira@inpositiva.com.py::ff671caf-9005-4598-b78d-ea9b6aafc379" userName="Sady Pereira" userProvider="AD"/>
        <Anchor>
          <Comment id="{7DF17D7D-6587-BD4A-850D-C4D317F075FD}"/>
        </Anchor>
        <Assign userId="S::supervisor2@inpositiva.com.py::0a5605e3-e5f4-4dbc-aacd-294e5f8aa7a3" userName="Juan Vera" userProvider="AD"/>
      </Event>
      <Event time="2024-10-30T16:43:43.77" id="{5345E0B0-92DF-804F-8352-09C144B80AA6}">
        <Attribution userId="S::sady.pereira@inpositiva.com.py::ff671caf-9005-4598-b78d-ea9b6aafc379" userName="Sady Pereira" userProvider="AD"/>
        <Anchor>
          <Comment id="{7DF17D7D-6587-BD4A-850D-C4D317F075FD}"/>
        </Anchor>
        <SetTitle title="@Juan Vera realizar el asiento por la valuacion. Verificar EERR y valor inventario Luego actualizar la conformacion"/>
      </Event>
      <Event time="2024-10-30T18:29:51.81" id="{9031B0B7-1DA5-7141-AFEC-94FEB6CED4A8}">
        <Attribution userId="S::sady.pereira@inpositiva.com.py::ff671caf-9005-4598-b78d-ea9b6aafc379" userName="Sady Pereira" userProvider="AD"/>
        <Progress percentComplete="100"/>
      </Event>
    </History>
  </Task>
</Task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3.emf"/><Relationship Id="rId1" Type="http://schemas.openxmlformats.org/officeDocument/2006/relationships/image" Target="../media/image2.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76200</xdr:colOff>
      <xdr:row>3</xdr:row>
      <xdr:rowOff>4984</xdr:rowOff>
    </xdr:to>
    <xdr:pic>
      <xdr:nvPicPr>
        <xdr:cNvPr id="3" name="Imagen 2">
          <a:extLst>
            <a:ext uri="{FF2B5EF4-FFF2-40B4-BE49-F238E27FC236}">
              <a16:creationId xmlns:a16="http://schemas.microsoft.com/office/drawing/2014/main" id="{ECDC1058-2548-4395-B906-5B988C68E751}"/>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15319" t="28657" r="16299" b="33792"/>
        <a:stretch/>
      </xdr:blipFill>
      <xdr:spPr>
        <a:xfrm>
          <a:off x="0" y="0"/>
          <a:ext cx="3305175" cy="900334"/>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onformaciones%20de%20Cuentas%20Contables/2024%20CRIA/09.2024_Conformacio&#769;n%20IN%20GANADERO%20CRI&#769;A%20$_VF.xlsx" TargetMode="External"/><Relationship Id="rId1" Type="http://schemas.openxmlformats.org/officeDocument/2006/relationships/externalLinkPath" Target="https://inpositivapy-my.sharepoint.com/personal/sady_pereira_inpositiva_com_py/Documents/24.Fondo%20de%20Cria$/Contabilidad/Conformaciones%20de%20Cuentas%20Contables/2024%20CRIA/09.2024_Conformacio&#769;n%20IN%20GANADERO%20CRI&#769;A%20$_VF.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onformaciones%20de%20Cuentas%20Contables/2024%20CRIA/06.2024_Conformaci&#243;n%20IN%20GANADERO%20CR&#205;A%20$_VF.xlsx" TargetMode="External"/><Relationship Id="rId1" Type="http://schemas.openxmlformats.org/officeDocument/2006/relationships/externalLinkPath" Target="https://inpositivapy-my.sharepoint.com/personal/sady_pereira_inpositiva_com_py/Documents/24.Fondo%20de%20Cria$/Contabilidad/Conformaciones%20de%20Cuentas%20Contables/2024%20CRIA/06.2024_Conformaci&#243;n%20IN%20GANADERO%20CR&#205;A%20$_VF.xlsx" TargetMode="External"/></Relationships>
</file>

<file path=xl/externalLinks/_rels/externalLink3.xml.rels><?xml version="1.0" encoding="UTF-8" standalone="yes"?>
<Relationships xmlns="http://schemas.openxmlformats.org/package/2006/relationships"><Relationship Id="rId2" Type="http://schemas.openxmlformats.org/officeDocument/2006/relationships/externalLinkPath" Target="https://inpositivapy-my.sharepoint.com/personal/sady_pereira_inpositiva_com_py/Documents/24.Fondo%20de%20Cria$/Contabilidad/CNV/2023%20Cria/09.23.ESTADOS%20FINANCIEROS%20FI%20IN%20GANAD%20CRIA%20USD%20VF.xlsx" TargetMode="External"/><Relationship Id="rId1" Type="http://schemas.openxmlformats.org/officeDocument/2006/relationships/externalLinkPath" Target="https://inpositivapy-my.sharepoint.com/personal/sady_pereira_inpositiva_com_py/Documents/24.Fondo%20de%20Cria$/Contabilidad/CNV/2023%20Cria/09.23.ESTADOS%20FINANCIEROS%20FI%20IN%20GANAD%20CRIA%20USD%20V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Bancos Operaciones ME"/>
      <sheetName val="Bancos Operaciones ML $"/>
      <sheetName val="Cash Investor CB- ME"/>
      <sheetName val="Cash Investor ME"/>
      <sheetName val="Clientes Locales Gs"/>
      <sheetName val="Cheques Diferidos - Clientes ME"/>
      <sheetName val="Anticipos a la Renta"/>
      <sheetName val="Retenciones De Iva"/>
      <sheetName val="IVA Créd. Fiscal Saldo Favor"/>
      <sheetName val="Anticipo a Proveed ML"/>
      <sheetName val="Cant de Ganado LA PETRONA"/>
      <sheetName val="Cant de Ganado BOCA´I"/>
      <sheetName val="Cant de Ganado Piroy"/>
      <sheetName val="RESUMEN ESTANCIAS"/>
      <sheetName val="Compras de Ganado Vacuno"/>
      <sheetName val="Resumen Cria_HANS"/>
      <sheetName val="Costeo Ventas 2023"/>
      <sheetName val="Cant de Equinos"/>
      <sheetName val="Cuentas a Cobrar - Contratistas"/>
      <sheetName val="Alquileres Pagados ME"/>
      <sheetName val="03.24. Datos para Cierres  "/>
      <sheetName val="06.24.Datos para Cierres "/>
      <sheetName val="07.24Datos para Cierres "/>
      <sheetName val="09,24 Datos para Cierres "/>
      <sheetName val="INVENTARIO"/>
      <sheetName val="Movimientos Bovinos"/>
      <sheetName val="Movimientos Equinos"/>
      <sheetName val="Cuadro de Revalúo 2023"/>
      <sheetName val="Proveedores Locales M.E."/>
      <sheetName val="Proveedores Locales M.L."/>
      <sheetName val="Comisiones ME"/>
      <sheetName val="Cheques Diferidos"/>
      <sheetName val="Plan Fondo de Inversión"/>
      <sheetName val="APORTES USD"/>
      <sheetName val="Datos"/>
      <sheetName val="09.Mayores"/>
    </sheetNames>
    <sheetDataSet>
      <sheetData sheetId="0">
        <row r="10">
          <cell r="E10">
            <v>32650.15</v>
          </cell>
        </row>
        <row r="14">
          <cell r="E14">
            <v>10039.9</v>
          </cell>
        </row>
        <row r="15">
          <cell r="E15">
            <v>22610.25</v>
          </cell>
        </row>
        <row r="16">
          <cell r="E16">
            <v>5401030.4000000004</v>
          </cell>
        </row>
        <row r="52">
          <cell r="E52">
            <v>15989.96</v>
          </cell>
        </row>
        <row r="55">
          <cell r="E55">
            <v>343700.79</v>
          </cell>
        </row>
        <row r="61">
          <cell r="E61">
            <v>95147.3</v>
          </cell>
        </row>
        <row r="64">
          <cell r="E64">
            <v>199896.55</v>
          </cell>
        </row>
        <row r="74">
          <cell r="E74">
            <v>-9752.7099999999991</v>
          </cell>
        </row>
        <row r="75">
          <cell r="E75">
            <v>423494.64</v>
          </cell>
        </row>
        <row r="88">
          <cell r="E88">
            <v>5347984.0999999996</v>
          </cell>
        </row>
      </sheetData>
      <sheetData sheetId="1">
        <row r="10">
          <cell r="C10">
            <v>131649</v>
          </cell>
        </row>
        <row r="16">
          <cell r="C16">
            <v>1474235</v>
          </cell>
        </row>
        <row r="20">
          <cell r="C20">
            <v>880526</v>
          </cell>
        </row>
        <row r="21">
          <cell r="C21">
            <v>151049</v>
          </cell>
        </row>
        <row r="24">
          <cell r="C24">
            <v>2027</v>
          </cell>
        </row>
        <row r="27">
          <cell r="C27">
            <v>318025</v>
          </cell>
        </row>
        <row r="54">
          <cell r="C54">
            <v>304612</v>
          </cell>
        </row>
        <row r="61">
          <cell r="C61">
            <v>662959</v>
          </cell>
        </row>
        <row r="64">
          <cell r="C64">
            <v>71119</v>
          </cell>
        </row>
        <row r="65">
          <cell r="C65">
            <v>3302</v>
          </cell>
        </row>
        <row r="66">
          <cell r="C66">
            <v>32225</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ALANCE GENERAL"/>
      <sheetName val="ESTADOS DE RESULTADOS"/>
      <sheetName val="Bancos ML Cta Cte"/>
      <sheetName val="Bancos ME Cta. Cte."/>
      <sheetName val="Cash Investor ML"/>
      <sheetName val="Cash Investor ME"/>
      <sheetName val="Clientes Locales Gs"/>
      <sheetName val="Cheques Diferidos - Clientes ME"/>
      <sheetName val="Cuentas a Cobrar - Contratistas"/>
      <sheetName val="Anticipos a la Renta"/>
      <sheetName val="Retenciones De Iva"/>
      <sheetName val="IVA Créd. Fiscal Saldo Favor"/>
      <sheetName val="Anticipo a Proveed ML"/>
      <sheetName val="Cant de Ganado LA PETRONA"/>
      <sheetName val="Cant de Ganado BOCA´I"/>
      <sheetName val="Cant de Ganado Piroy"/>
      <sheetName val="RESUMEN ESTANCIAS"/>
      <sheetName val="Compras de Ganado Vacuno"/>
      <sheetName val="Resumen Cria_HANS"/>
      <sheetName val="Costeo Ventas 2023"/>
      <sheetName val="Cant de Equinos"/>
      <sheetName val="Alquileres Pagados ME"/>
      <sheetName val="03.24. Datos para Cierres  "/>
      <sheetName val="06.24.Datos para Cierres "/>
      <sheetName val="INVENTARIO"/>
      <sheetName val="INVENTARIO EQUINO BO"/>
      <sheetName val="INVENTARIO EQUINO LP "/>
      <sheetName val="Cuadro de Revalúo 2023"/>
      <sheetName val="Proveedores Locales ML"/>
      <sheetName val="Proveedores Locales ME"/>
      <sheetName val="Comisiones ME"/>
      <sheetName val="Cheques Diferidos"/>
      <sheetName val="Plan Fondo de Inversión"/>
      <sheetName val="APORTES USD"/>
      <sheetName val="Datos"/>
      <sheetName val="06_2024 Mayores"/>
      <sheetName val="04-Compras"/>
    </sheetNames>
    <sheetDataSet>
      <sheetData sheetId="0">
        <row r="102">
          <cell r="I102">
            <v>-1330.4550909026329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INDICE"/>
      <sheetName val="1.BG USD"/>
      <sheetName val="2.EERR USD"/>
      <sheetName val="3.VARIAC. PA USD"/>
      <sheetName val="Flujo de Fondos Calculo GS U$S"/>
      <sheetName val="4.FLUJO EFECTIVO USD"/>
      <sheetName val="5.BG G"/>
      <sheetName val="6.EERR G"/>
      <sheetName val="7.VARIAC. PN G"/>
      <sheetName val="Flujo de Fondos Calculo GS"/>
      <sheetName val="8.FLUJO EFECTIVO G"/>
      <sheetName val="9.INFORME DEL SINDICO"/>
      <sheetName val="9.Notas a EEFF"/>
      <sheetName val="10.Cuadro de Inversiones"/>
    </sheetNames>
    <sheetDataSet>
      <sheetData sheetId="0"/>
      <sheetData sheetId="1">
        <row r="12">
          <cell r="C12">
            <v>68524.644333269767</v>
          </cell>
        </row>
      </sheetData>
      <sheetData sheetId="2">
        <row r="24">
          <cell r="C24">
            <v>227261.11091853795</v>
          </cell>
        </row>
      </sheetData>
      <sheetData sheetId="3">
        <row r="11">
          <cell r="C11">
            <v>3218000</v>
          </cell>
        </row>
        <row r="15">
          <cell r="D15">
            <v>225900.77443718899</v>
          </cell>
        </row>
      </sheetData>
      <sheetData sheetId="4"/>
      <sheetData sheetId="5"/>
      <sheetData sheetId="6"/>
      <sheetData sheetId="7">
        <row r="24">
          <cell r="C24">
            <v>1844519225.0000019</v>
          </cell>
        </row>
      </sheetData>
      <sheetData sheetId="8">
        <row r="15">
          <cell r="D15">
            <v>1834655262.3599999</v>
          </cell>
        </row>
        <row r="16">
          <cell r="C16">
            <v>23255866000</v>
          </cell>
        </row>
      </sheetData>
      <sheetData sheetId="9"/>
      <sheetData sheetId="10"/>
      <sheetData sheetId="11"/>
      <sheetData sheetId="12"/>
      <sheetData sheetId="13"/>
    </sheetDataSet>
  </externalBook>
</externalLink>
</file>

<file path=xl/persons/person.xml><?xml version="1.0" encoding="utf-8"?>
<personList xmlns="http://schemas.microsoft.com/office/spreadsheetml/2018/threadedcomments" xmlns:x="http://schemas.openxmlformats.org/spreadsheetml/2006/main">
  <person displayName="Lic. Sady Pereira." id="{D07F165F-0073-424D-B460-B20A67FECB28}" userId="Lic. Sady Pereira." providerId="None"/>
  <person displayName="Juan Vera" id="{E10BF906-77DC-844A-8BAA-06EC73424CE6}" userId="supervisor2@inpositiva.com.py" providerId="PeoplePicker"/>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threadedComments/threadedComment1.xml><?xml version="1.0" encoding="utf-8"?>
<ThreadedComments xmlns="http://schemas.microsoft.com/office/spreadsheetml/2018/threadedcomments" xmlns:x="http://schemas.openxmlformats.org/spreadsheetml/2006/main">
  <threadedComment ref="F24" dT="2024-10-30T16:43:43.86" personId="{D07F165F-0073-424D-B460-B20A67FECB28}" id="{7DF17D7D-6587-BD4A-850D-C4D317F075FD}" done="1">
    <text>@Juan Vera realizar el asiento por la valuacion.
Verificar EERR y valor inventario
Luego actualizar la conformacion</text>
    <mentions>
      <mention mentionpersonId="{E10BF906-77DC-844A-8BAA-06EC73424CE6}" mentionId="{30365F63-2E85-6A46-B900-297D085649B1}" startIndex="0" length="10"/>
    </mentions>
  </threadedComment>
  <threadedComment ref="F24" dT="2024-10-30T16:43:57.98" personId="{D07F165F-0073-424D-B460-B20A67FECB28}" id="{4CA71CE8-9671-8E40-ABAD-AE4845099E74}" parentId="{7DF17D7D-6587-BD4A-850D-C4D317F075FD}">
    <text xml:space="preserve">El EXCEL de EEFF </text>
  </threadedComment>
</ThreadedComments>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2.vml"/><Relationship Id="rId1" Type="http://schemas.openxmlformats.org/officeDocument/2006/relationships/printerSettings" Target="../printerSettings/printerSettings3.bin"/><Relationship Id="rId5" Type="http://schemas.microsoft.com/office/2019/04/relationships/documenttask" Target="../documenttasks/documenttask1.xml"/><Relationship Id="rId4" Type="http://schemas.microsoft.com/office/2017/10/relationships/threadedComment" Target="../threadedComments/threadedComment1.xm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3.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4.v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32"/>
  <sheetViews>
    <sheetView showGridLines="0" tabSelected="1" topLeftCell="A9" zoomScaleNormal="100" workbookViewId="0">
      <selection activeCell="K35" sqref="K35"/>
    </sheetView>
  </sheetViews>
  <sheetFormatPr baseColWidth="10" defaultColWidth="16.140625" defaultRowHeight="16.5" x14ac:dyDescent="0.3"/>
  <cols>
    <col min="1" max="11" width="16.140625" style="245"/>
    <col min="12" max="12" width="8.140625" style="245" customWidth="1"/>
    <col min="13" max="13" width="27.140625" style="245" hidden="1" customWidth="1"/>
    <col min="14" max="14" width="10.28515625" style="245" hidden="1" customWidth="1"/>
    <col min="15" max="15" width="19.85546875" style="245" hidden="1" customWidth="1"/>
    <col min="16" max="16" width="11.7109375" style="245" hidden="1" customWidth="1"/>
    <col min="17" max="17" width="10.85546875" style="245" hidden="1" customWidth="1"/>
    <col min="18" max="18" width="9.140625" style="245" customWidth="1"/>
    <col min="19" max="16384" width="16.140625" style="245"/>
  </cols>
  <sheetData>
    <row r="1" spans="1:17" x14ac:dyDescent="0.3">
      <c r="A1" s="244"/>
      <c r="B1" s="244"/>
      <c r="C1" s="244"/>
      <c r="D1" s="244"/>
      <c r="E1" s="244"/>
      <c r="F1" s="244"/>
      <c r="G1" s="244"/>
      <c r="H1" s="244"/>
      <c r="I1" s="244"/>
      <c r="J1" s="244"/>
      <c r="K1" s="244"/>
      <c r="O1" s="246" t="s">
        <v>0</v>
      </c>
      <c r="P1" s="247">
        <v>45292</v>
      </c>
    </row>
    <row r="2" spans="1:17" ht="27" x14ac:dyDescent="0.5">
      <c r="A2" s="248"/>
      <c r="B2" s="248"/>
      <c r="C2" s="248"/>
      <c r="D2" s="244"/>
      <c r="E2" s="244"/>
      <c r="F2" s="244"/>
      <c r="G2" s="244"/>
      <c r="H2" s="244"/>
      <c r="I2" s="249"/>
      <c r="J2" s="250"/>
      <c r="K2" s="249"/>
      <c r="M2" s="245" t="s">
        <v>1</v>
      </c>
      <c r="N2" s="251">
        <v>7799.24</v>
      </c>
      <c r="O2" s="246" t="s">
        <v>2</v>
      </c>
      <c r="P2" s="247">
        <v>45291</v>
      </c>
      <c r="Q2" s="252">
        <v>2023</v>
      </c>
    </row>
    <row r="3" spans="1:17" ht="27" x14ac:dyDescent="0.5">
      <c r="A3" s="248"/>
      <c r="B3" s="248"/>
      <c r="C3" s="248"/>
      <c r="D3" s="244"/>
      <c r="E3" s="244"/>
      <c r="F3" s="244"/>
      <c r="G3" s="244"/>
      <c r="H3" s="244"/>
      <c r="I3" s="249"/>
      <c r="J3" s="253"/>
      <c r="K3" s="249"/>
      <c r="M3" s="245" t="s">
        <v>3</v>
      </c>
      <c r="N3" s="251">
        <f>N2</f>
        <v>7799.24</v>
      </c>
      <c r="O3" s="246" t="s">
        <v>4</v>
      </c>
      <c r="P3" s="247">
        <v>45565</v>
      </c>
      <c r="Q3" s="252">
        <v>2024</v>
      </c>
    </row>
    <row r="4" spans="1:17" ht="27" x14ac:dyDescent="0.5">
      <c r="A4" s="248"/>
      <c r="B4" s="248"/>
      <c r="C4" s="248"/>
      <c r="D4" s="244"/>
      <c r="E4" s="244"/>
      <c r="F4" s="244"/>
      <c r="G4" s="244"/>
      <c r="H4" s="244"/>
      <c r="I4" s="249"/>
      <c r="J4" s="253"/>
      <c r="K4" s="249"/>
      <c r="M4" s="613" t="s">
        <v>5</v>
      </c>
      <c r="N4" s="614">
        <f>N2</f>
        <v>7799.24</v>
      </c>
      <c r="O4" s="246"/>
      <c r="P4" s="254">
        <f>+P3</f>
        <v>45565</v>
      </c>
    </row>
    <row r="5" spans="1:17" ht="27" x14ac:dyDescent="0.5">
      <c r="A5" s="248"/>
      <c r="B5" s="248"/>
      <c r="C5" s="248"/>
      <c r="D5" s="244"/>
      <c r="E5" s="244"/>
      <c r="F5" s="244"/>
      <c r="G5" s="244"/>
      <c r="H5" s="244"/>
      <c r="I5" s="249"/>
      <c r="J5" s="255"/>
      <c r="K5" s="249"/>
    </row>
    <row r="6" spans="1:17" ht="10.5" customHeight="1" x14ac:dyDescent="0.3">
      <c r="A6" s="248"/>
      <c r="B6" s="248"/>
      <c r="C6" s="248"/>
      <c r="D6" s="244"/>
      <c r="E6" s="244"/>
      <c r="F6" s="244"/>
      <c r="G6" s="244"/>
      <c r="H6" s="244"/>
      <c r="I6" s="244"/>
      <c r="J6" s="244"/>
      <c r="K6" s="244"/>
    </row>
    <row r="7" spans="1:17" ht="29.25" customHeight="1" x14ac:dyDescent="0.3">
      <c r="A7" s="679" t="s">
        <v>6</v>
      </c>
      <c r="B7" s="679"/>
      <c r="C7" s="679"/>
      <c r="D7" s="679"/>
      <c r="E7" s="679"/>
      <c r="F7" s="679"/>
      <c r="G7" s="679"/>
      <c r="H7" s="679"/>
      <c r="I7" s="679"/>
      <c r="J7" s="679"/>
      <c r="K7" s="679"/>
    </row>
    <row r="8" spans="1:17" ht="22.5" customHeight="1" x14ac:dyDescent="0.3">
      <c r="A8" s="244"/>
      <c r="B8" s="244"/>
      <c r="C8" s="679" t="s">
        <v>7</v>
      </c>
      <c r="D8" s="679"/>
      <c r="E8" s="679"/>
      <c r="F8" s="679"/>
      <c r="G8" s="679"/>
      <c r="H8" s="679"/>
      <c r="I8" s="679"/>
      <c r="J8" s="244"/>
      <c r="K8" s="244"/>
    </row>
    <row r="9" spans="1:17" ht="27" x14ac:dyDescent="0.3">
      <c r="A9" s="244"/>
      <c r="B9" s="244"/>
      <c r="C9" s="680" t="s">
        <v>8</v>
      </c>
      <c r="D9" s="680"/>
      <c r="E9" s="680"/>
      <c r="F9" s="680"/>
      <c r="G9" s="680"/>
      <c r="H9" s="680"/>
      <c r="I9" s="680"/>
      <c r="J9" s="256"/>
      <c r="K9" s="244"/>
    </row>
    <row r="10" spans="1:17" ht="27" x14ac:dyDescent="0.3">
      <c r="A10" s="244"/>
      <c r="B10" s="244"/>
      <c r="C10" s="681">
        <f>P3</f>
        <v>45565</v>
      </c>
      <c r="D10" s="681"/>
      <c r="E10" s="681"/>
      <c r="F10" s="681"/>
      <c r="G10" s="681"/>
      <c r="H10" s="681"/>
      <c r="I10" s="681"/>
      <c r="J10" s="256"/>
      <c r="K10" s="244"/>
    </row>
    <row r="11" spans="1:17" ht="5.25" customHeight="1" x14ac:dyDescent="0.3">
      <c r="A11" s="244"/>
      <c r="B11" s="244"/>
      <c r="C11" s="257"/>
      <c r="D11" s="257"/>
      <c r="E11" s="257"/>
      <c r="F11" s="257"/>
      <c r="G11" s="257"/>
      <c r="H11" s="257"/>
      <c r="I11" s="256"/>
      <c r="J11" s="256"/>
      <c r="K11" s="244"/>
    </row>
    <row r="12" spans="1:17" x14ac:dyDescent="0.3">
      <c r="A12" s="258"/>
      <c r="B12" s="258"/>
      <c r="C12" s="259"/>
      <c r="D12" s="259"/>
      <c r="E12" s="259"/>
      <c r="F12" s="259"/>
      <c r="G12" s="259"/>
      <c r="H12" s="259"/>
      <c r="I12" s="260"/>
      <c r="J12" s="260"/>
      <c r="K12" s="258"/>
    </row>
    <row r="13" spans="1:17" ht="27" x14ac:dyDescent="0.5">
      <c r="C13" s="261"/>
      <c r="D13" s="261"/>
      <c r="E13" s="262" t="s">
        <v>9</v>
      </c>
    </row>
    <row r="14" spans="1:17" x14ac:dyDescent="0.3">
      <c r="B14" s="263"/>
      <c r="C14" s="264" t="s">
        <v>10</v>
      </c>
      <c r="H14" s="265">
        <v>1</v>
      </c>
      <c r="I14" s="263"/>
    </row>
    <row r="15" spans="1:17" x14ac:dyDescent="0.3">
      <c r="B15" s="263"/>
      <c r="C15" s="245" t="s">
        <v>11</v>
      </c>
      <c r="H15" s="265">
        <v>2</v>
      </c>
      <c r="I15" s="263"/>
    </row>
    <row r="16" spans="1:17" x14ac:dyDescent="0.3">
      <c r="B16" s="263"/>
      <c r="C16" s="264" t="s">
        <v>12</v>
      </c>
      <c r="H16" s="265">
        <v>3</v>
      </c>
      <c r="I16" s="263"/>
    </row>
    <row r="17" spans="2:13" x14ac:dyDescent="0.3">
      <c r="B17" s="263"/>
      <c r="C17" s="245" t="s">
        <v>13</v>
      </c>
      <c r="H17" s="265">
        <v>4</v>
      </c>
      <c r="I17" s="263"/>
    </row>
    <row r="18" spans="2:13" x14ac:dyDescent="0.3">
      <c r="B18" s="263"/>
      <c r="C18" s="264" t="s">
        <v>14</v>
      </c>
      <c r="H18" s="265">
        <v>5</v>
      </c>
      <c r="I18" s="263"/>
    </row>
    <row r="19" spans="2:13" x14ac:dyDescent="0.3">
      <c r="B19" s="263"/>
      <c r="C19" s="245" t="s">
        <v>15</v>
      </c>
      <c r="H19" s="265">
        <v>6</v>
      </c>
      <c r="I19" s="263"/>
    </row>
    <row r="20" spans="2:13" x14ac:dyDescent="0.3">
      <c r="B20" s="263"/>
      <c r="C20" s="264" t="s">
        <v>16</v>
      </c>
      <c r="H20" s="265">
        <v>7</v>
      </c>
      <c r="I20" s="263"/>
    </row>
    <row r="21" spans="2:13" x14ac:dyDescent="0.3">
      <c r="B21" s="263"/>
      <c r="C21" s="245" t="s">
        <v>17</v>
      </c>
      <c r="H21" s="265">
        <v>8</v>
      </c>
      <c r="I21" s="263"/>
    </row>
    <row r="22" spans="2:13" x14ac:dyDescent="0.3">
      <c r="B22" s="263"/>
      <c r="C22" s="264" t="s">
        <v>18</v>
      </c>
      <c r="H22" s="265">
        <v>9</v>
      </c>
      <c r="I22" s="263"/>
    </row>
    <row r="23" spans="2:13" x14ac:dyDescent="0.3">
      <c r="B23" s="263"/>
      <c r="C23" s="245" t="s">
        <v>19</v>
      </c>
      <c r="H23" s="265">
        <v>10</v>
      </c>
      <c r="I23" s="263"/>
    </row>
    <row r="24" spans="2:13" x14ac:dyDescent="0.3">
      <c r="B24" s="263"/>
      <c r="C24" s="264"/>
      <c r="H24" s="265"/>
      <c r="I24" s="263"/>
    </row>
    <row r="25" spans="2:13" x14ac:dyDescent="0.3">
      <c r="H25" s="263"/>
      <c r="I25" s="263"/>
    </row>
    <row r="26" spans="2:13" x14ac:dyDescent="0.3">
      <c r="H26" s="263"/>
      <c r="I26" s="263"/>
    </row>
    <row r="31" spans="2:13" ht="18" x14ac:dyDescent="0.3">
      <c r="L31" s="266"/>
      <c r="M31" s="266"/>
    </row>
    <row r="32" spans="2:13" ht="18" x14ac:dyDescent="0.3">
      <c r="L32" s="266"/>
      <c r="M32" s="266"/>
    </row>
  </sheetData>
  <mergeCells count="4">
    <mergeCell ref="C8:I8"/>
    <mergeCell ref="C9:I9"/>
    <mergeCell ref="C10:I10"/>
    <mergeCell ref="A7:K7"/>
  </mergeCells>
  <hyperlinks>
    <hyperlink ref="H14" location="'1.BG USD'!A1" display="'1.BG USD'!A1" xr:uid="{BD539D5F-3E5E-4C5A-BDE0-B768A173DBBA}"/>
    <hyperlink ref="H15" location="'2.EERR USD'!A1" display="'2.EERR USD'!A1" xr:uid="{F341BC8B-5332-4276-ACD5-0C1EAD796584}"/>
    <hyperlink ref="H16" location="'3.VARIAC. PA USD'!A1" display="'3.VARIAC. PA USD'!A1" xr:uid="{F228EC3F-3E80-480A-B6C8-065B5C9F26C8}"/>
    <hyperlink ref="H17" location="'4.FLUJO EFECTIVO USD'!A1" display="'4.FLUJO EFECTIVO USD'!A1" xr:uid="{DF3B87C5-F219-4FB1-8943-461C789640DC}"/>
    <hyperlink ref="H18" location="'5.BG G'!A1" display="'5.BG G'!A1" xr:uid="{49A52BF0-34A9-40DC-A26F-3C6D34949F61}"/>
    <hyperlink ref="H19" location="'6.EERR G'!A1" display="'6.EERR G'!A1" xr:uid="{1FE2AF7E-76FE-48AA-A366-B4C6BAEEABE7}"/>
    <hyperlink ref="H20" location="'7.VARIAC. PN G'!A1" display="'7.VARIAC. PN G'!A1" xr:uid="{F8906F2F-B430-4748-8E2D-B63408EF0A0E}"/>
    <hyperlink ref="H21" location="'8.FLUJO EFECTIVO G'!A1" display="'8.FLUJO EFECTIVO G'!A1" xr:uid="{0E75E853-A136-4F97-A9A3-7F486EDAE49A}"/>
    <hyperlink ref="H22" location="'9.Notas a EEFF'!A1" display="'9.Notas a EEFF'!A1" xr:uid="{9FAD05B5-34B1-4CF1-8FBE-7BE1A80A23ED}"/>
    <hyperlink ref="H23" location="'10.Cuadro de Inversiones'!A1" display="'10.Cuadro de Inversiones'!A1" xr:uid="{3F249E92-025B-4EBD-BB5B-C3E8A60B5875}"/>
  </hyperlinks>
  <pageMargins left="0.7" right="0.7" top="0.75" bottom="0.75" header="0.3" footer="0.3"/>
  <pageSetup orientation="portrait"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H72"/>
  <sheetViews>
    <sheetView showGridLines="0" topLeftCell="A34" zoomScaleNormal="100" workbookViewId="0">
      <selection activeCell="C64" sqref="C64"/>
    </sheetView>
  </sheetViews>
  <sheetFormatPr baseColWidth="10" defaultColWidth="9.140625" defaultRowHeight="16.5" x14ac:dyDescent="0.3"/>
  <cols>
    <col min="1" max="1" width="8.85546875" style="245" customWidth="1"/>
    <col min="2" max="2" width="50.42578125" style="245" customWidth="1"/>
    <col min="3" max="3" width="23.7109375" style="313" customWidth="1"/>
    <col min="4" max="4" width="21.140625" style="314" customWidth="1"/>
    <col min="5" max="5" width="8.85546875" style="245" customWidth="1"/>
    <col min="6" max="6" width="15.85546875" style="630" hidden="1" customWidth="1"/>
    <col min="7" max="7" width="17.85546875" style="630" hidden="1" customWidth="1"/>
    <col min="8" max="8" width="13.28515625" style="272" bestFit="1" customWidth="1"/>
    <col min="9" max="16384" width="9.140625" style="245"/>
  </cols>
  <sheetData>
    <row r="1" spans="1:8" s="271" customFormat="1" x14ac:dyDescent="0.3">
      <c r="A1" s="263"/>
      <c r="B1" s="267"/>
      <c r="C1" s="268"/>
      <c r="D1" s="269"/>
      <c r="E1" s="267"/>
      <c r="F1" s="629"/>
      <c r="G1" s="629"/>
      <c r="H1" s="270"/>
    </row>
    <row r="2" spans="1:8" s="271" customFormat="1" ht="27" x14ac:dyDescent="0.5">
      <c r="A2" s="263"/>
      <c r="B2" s="684" t="s">
        <v>20</v>
      </c>
      <c r="C2" s="684"/>
      <c r="D2" s="684"/>
      <c r="E2" s="684"/>
      <c r="F2" s="629"/>
      <c r="G2" s="629"/>
      <c r="H2" s="270"/>
    </row>
    <row r="3" spans="1:8" ht="21.75" customHeight="1" x14ac:dyDescent="0.4">
      <c r="B3" s="682" t="s">
        <v>21</v>
      </c>
      <c r="C3" s="682"/>
      <c r="D3" s="682"/>
    </row>
    <row r="4" spans="1:8" ht="21.75" customHeight="1" x14ac:dyDescent="0.3">
      <c r="B4" s="685" t="s">
        <v>22</v>
      </c>
      <c r="C4" s="685"/>
      <c r="D4" s="685"/>
    </row>
    <row r="5" spans="1:8" x14ac:dyDescent="0.3">
      <c r="B5" s="683" t="s">
        <v>23</v>
      </c>
      <c r="C5" s="683"/>
      <c r="D5" s="683"/>
      <c r="F5" s="631"/>
      <c r="G5" s="631"/>
      <c r="H5" s="273"/>
    </row>
    <row r="6" spans="1:8" ht="21.75" customHeight="1" thickBot="1" x14ac:dyDescent="0.35">
      <c r="B6" s="274"/>
      <c r="C6" s="275"/>
      <c r="D6" s="274"/>
      <c r="F6" s="631"/>
      <c r="G6" s="631"/>
      <c r="H6" s="273"/>
    </row>
    <row r="7" spans="1:8" x14ac:dyDescent="0.3">
      <c r="B7" s="276" t="s">
        <v>24</v>
      </c>
      <c r="C7" s="277">
        <f>+INDICE!Q3</f>
        <v>2024</v>
      </c>
      <c r="D7" s="278">
        <f>+INDICE!Q2</f>
        <v>2023</v>
      </c>
      <c r="F7" s="631"/>
      <c r="G7" s="631"/>
      <c r="H7" s="273"/>
    </row>
    <row r="8" spans="1:8" ht="17.25" customHeight="1" x14ac:dyDescent="0.3">
      <c r="B8" s="279" t="s">
        <v>25</v>
      </c>
      <c r="C8" s="280"/>
      <c r="D8" s="281"/>
      <c r="F8" s="631"/>
      <c r="G8" s="632">
        <v>6979.36</v>
      </c>
      <c r="H8" s="273"/>
    </row>
    <row r="9" spans="1:8" ht="15" customHeight="1" x14ac:dyDescent="0.3">
      <c r="B9" s="279" t="s">
        <v>26</v>
      </c>
      <c r="C9" s="280"/>
      <c r="D9" s="283"/>
      <c r="F9" s="631"/>
      <c r="G9" s="631"/>
      <c r="H9" s="273"/>
    </row>
    <row r="10" spans="1:8" ht="14.25" customHeight="1" x14ac:dyDescent="0.3">
      <c r="B10" s="284" t="s">
        <v>27</v>
      </c>
      <c r="C10" s="285">
        <f>'[1]BALANCE GENERAL'!$E$10</f>
        <v>32650.15</v>
      </c>
      <c r="D10" s="286">
        <v>9033.9383142495644</v>
      </c>
      <c r="F10" s="631"/>
      <c r="G10" s="631"/>
      <c r="H10" s="273"/>
    </row>
    <row r="11" spans="1:8" ht="14.25" customHeight="1" x14ac:dyDescent="0.3">
      <c r="B11" s="287"/>
      <c r="C11" s="288"/>
      <c r="D11" s="283"/>
      <c r="F11" s="631"/>
      <c r="G11" s="631"/>
      <c r="H11" s="273"/>
    </row>
    <row r="12" spans="1:8" x14ac:dyDescent="0.3">
      <c r="B12" s="284"/>
      <c r="C12" s="289">
        <f>SUM(C10:C11)</f>
        <v>32650.15</v>
      </c>
      <c r="D12" s="290">
        <v>9033.9383142495644</v>
      </c>
      <c r="F12" s="631">
        <f>+C12-D12</f>
        <v>23616.211685750437</v>
      </c>
      <c r="G12" s="631">
        <f>+F12*6895.8</f>
        <v>162852672.54259786</v>
      </c>
      <c r="H12" s="273"/>
    </row>
    <row r="13" spans="1:8" x14ac:dyDescent="0.3">
      <c r="B13" s="279" t="s">
        <v>28</v>
      </c>
      <c r="C13" s="288"/>
      <c r="D13" s="283"/>
      <c r="F13" s="633"/>
      <c r="G13" s="633"/>
      <c r="H13" s="301"/>
    </row>
    <row r="14" spans="1:8" x14ac:dyDescent="0.3">
      <c r="B14" s="287" t="s">
        <v>29</v>
      </c>
      <c r="C14" s="291">
        <v>0</v>
      </c>
      <c r="D14" s="286">
        <v>0</v>
      </c>
      <c r="F14" s="633"/>
      <c r="G14" s="633"/>
      <c r="H14" s="301"/>
    </row>
    <row r="15" spans="1:8" x14ac:dyDescent="0.3">
      <c r="B15" s="287" t="s">
        <v>30</v>
      </c>
      <c r="C15" s="288">
        <v>0</v>
      </c>
      <c r="D15" s="283">
        <v>0</v>
      </c>
      <c r="F15" s="633"/>
      <c r="G15" s="633"/>
      <c r="H15" s="301"/>
    </row>
    <row r="16" spans="1:8" x14ac:dyDescent="0.3">
      <c r="B16" s="287" t="s">
        <v>31</v>
      </c>
      <c r="C16" s="288">
        <f>'[1]BALANCE GENERAL'!$E$16</f>
        <v>5401030.4000000004</v>
      </c>
      <c r="D16" s="283">
        <v>2132871.5653003543</v>
      </c>
      <c r="F16" s="633"/>
      <c r="G16" s="633"/>
      <c r="H16" s="301"/>
    </row>
    <row r="17" spans="2:8" x14ac:dyDescent="0.3">
      <c r="B17" s="279"/>
      <c r="C17" s="289">
        <f>SUM(C14:C16)</f>
        <v>5401030.4000000004</v>
      </c>
      <c r="D17" s="290">
        <v>2132871.5653003543</v>
      </c>
      <c r="F17" s="633"/>
      <c r="G17" s="633"/>
      <c r="H17" s="301"/>
    </row>
    <row r="18" spans="2:8" x14ac:dyDescent="0.3">
      <c r="B18" s="279" t="s">
        <v>32</v>
      </c>
      <c r="C18" s="288"/>
      <c r="D18" s="283"/>
      <c r="F18" s="633"/>
      <c r="G18" s="633"/>
      <c r="H18" s="301"/>
    </row>
    <row r="19" spans="2:8" x14ac:dyDescent="0.3">
      <c r="B19" s="287" t="s">
        <v>33</v>
      </c>
      <c r="C19" s="288">
        <v>0</v>
      </c>
      <c r="D19" s="283">
        <v>295997.91645728901</v>
      </c>
      <c r="F19" s="633"/>
      <c r="G19" s="633"/>
      <c r="H19" s="301"/>
    </row>
    <row r="20" spans="2:8" x14ac:dyDescent="0.3">
      <c r="B20" s="287" t="s">
        <v>34</v>
      </c>
      <c r="C20" s="291">
        <f>'[1]BALANCE GENERAL'!$E$55</f>
        <v>343700.79</v>
      </c>
      <c r="D20" s="286">
        <v>257860.45605547668</v>
      </c>
      <c r="F20" s="631"/>
      <c r="G20" s="631"/>
      <c r="H20" s="273"/>
    </row>
    <row r="21" spans="2:8" x14ac:dyDescent="0.3">
      <c r="B21" s="287" t="s">
        <v>35</v>
      </c>
      <c r="C21" s="288">
        <f>'[1]BALANCE GENERAL'!$E$52</f>
        <v>15989.96</v>
      </c>
      <c r="D21" s="283">
        <v>8783.5354143061486</v>
      </c>
      <c r="F21" s="631"/>
      <c r="G21" s="631"/>
      <c r="H21" s="273"/>
    </row>
    <row r="22" spans="2:8" x14ac:dyDescent="0.3">
      <c r="B22" s="279" t="s">
        <v>36</v>
      </c>
      <c r="C22" s="289">
        <f>SUM(C19:C21)</f>
        <v>359690.75</v>
      </c>
      <c r="D22" s="290">
        <v>562641.90792707179</v>
      </c>
      <c r="F22" s="633"/>
      <c r="G22" s="633"/>
      <c r="H22" s="301"/>
    </row>
    <row r="23" spans="2:8" x14ac:dyDescent="0.3">
      <c r="B23" s="279"/>
      <c r="C23" s="292"/>
      <c r="D23" s="293"/>
      <c r="F23" s="633"/>
      <c r="G23" s="633"/>
      <c r="H23" s="301"/>
    </row>
    <row r="24" spans="2:8" x14ac:dyDescent="0.3">
      <c r="B24" s="279" t="s">
        <v>37</v>
      </c>
      <c r="C24" s="288"/>
      <c r="D24" s="283"/>
      <c r="F24" s="633"/>
      <c r="G24" s="633"/>
      <c r="H24" s="301"/>
    </row>
    <row r="25" spans="2:8" x14ac:dyDescent="0.3">
      <c r="B25" s="287" t="s">
        <v>38</v>
      </c>
      <c r="C25" s="288">
        <f>'[1]BALANCE GENERAL'!$E$61</f>
        <v>95147.3</v>
      </c>
      <c r="D25" s="283">
        <v>135220.44426644186</v>
      </c>
      <c r="F25" s="633"/>
      <c r="G25" s="633"/>
      <c r="H25" s="301"/>
    </row>
    <row r="26" spans="2:8" x14ac:dyDescent="0.3">
      <c r="B26" s="287" t="s">
        <v>39</v>
      </c>
      <c r="C26" s="288">
        <v>0</v>
      </c>
      <c r="D26" s="283">
        <v>0</v>
      </c>
      <c r="F26" s="633"/>
      <c r="G26" s="633"/>
      <c r="H26" s="301"/>
    </row>
    <row r="27" spans="2:8" x14ac:dyDescent="0.3">
      <c r="B27" s="279"/>
      <c r="C27" s="289">
        <f>SUM(C25:C26)</f>
        <v>95147.3</v>
      </c>
      <c r="D27" s="290">
        <v>135220.44426644186</v>
      </c>
      <c r="F27" s="633"/>
      <c r="G27" s="633"/>
      <c r="H27" s="301"/>
    </row>
    <row r="28" spans="2:8" ht="17.25" thickBot="1" x14ac:dyDescent="0.35">
      <c r="B28" s="279"/>
      <c r="C28" s="294">
        <f>+C27+C22+C17+C12</f>
        <v>5888518.6000000006</v>
      </c>
      <c r="D28" s="295">
        <v>2839767.8558081174</v>
      </c>
      <c r="F28" s="633"/>
      <c r="G28" s="633"/>
      <c r="H28" s="301"/>
    </row>
    <row r="29" spans="2:8" ht="17.25" thickTop="1" x14ac:dyDescent="0.3">
      <c r="B29" s="279" t="s">
        <v>40</v>
      </c>
      <c r="C29" s="292"/>
      <c r="D29" s="293"/>
      <c r="F29" s="633"/>
      <c r="G29" s="633"/>
      <c r="H29" s="301"/>
    </row>
    <row r="30" spans="2:8" x14ac:dyDescent="0.3">
      <c r="B30" s="279" t="s">
        <v>28</v>
      </c>
      <c r="C30" s="292"/>
      <c r="D30" s="293"/>
      <c r="F30" s="633"/>
      <c r="G30" s="633"/>
      <c r="H30" s="301"/>
    </row>
    <row r="31" spans="2:8" x14ac:dyDescent="0.3">
      <c r="B31" s="287" t="s">
        <v>29</v>
      </c>
      <c r="C31" s="296">
        <v>0</v>
      </c>
      <c r="D31" s="297">
        <v>0</v>
      </c>
      <c r="F31" s="633"/>
      <c r="G31" s="633"/>
      <c r="H31" s="301"/>
    </row>
    <row r="32" spans="2:8" x14ac:dyDescent="0.3">
      <c r="B32" s="287" t="s">
        <v>30</v>
      </c>
      <c r="C32" s="298">
        <v>0</v>
      </c>
      <c r="D32" s="299">
        <v>0</v>
      </c>
      <c r="F32" s="633"/>
      <c r="G32" s="633"/>
      <c r="H32" s="301"/>
    </row>
    <row r="33" spans="2:8" x14ac:dyDescent="0.3">
      <c r="B33" s="279"/>
      <c r="C33" s="292">
        <f>SUM(C31:C32)</f>
        <v>0</v>
      </c>
      <c r="D33" s="293">
        <v>0</v>
      </c>
      <c r="F33" s="633"/>
      <c r="G33" s="633"/>
      <c r="H33" s="301"/>
    </row>
    <row r="34" spans="2:8" x14ac:dyDescent="0.3">
      <c r="B34" s="279"/>
      <c r="C34" s="292"/>
      <c r="D34" s="293"/>
      <c r="F34" s="633"/>
      <c r="G34" s="633"/>
      <c r="H34" s="301"/>
    </row>
    <row r="35" spans="2:8" x14ac:dyDescent="0.3">
      <c r="B35" s="279" t="s">
        <v>41</v>
      </c>
      <c r="C35" s="292"/>
      <c r="D35" s="293"/>
      <c r="F35" s="633"/>
      <c r="G35" s="633"/>
      <c r="H35" s="301"/>
    </row>
    <row r="36" spans="2:8" x14ac:dyDescent="0.3">
      <c r="B36" s="287" t="s">
        <v>42</v>
      </c>
      <c r="C36" s="296">
        <f>'[1]BALANCE GENERAL'!$E$64-C38</f>
        <v>209649.25999999998</v>
      </c>
      <c r="D36" s="297">
        <v>109957.96334870221</v>
      </c>
      <c r="F36" s="633"/>
      <c r="G36" s="633"/>
      <c r="H36" s="301"/>
    </row>
    <row r="37" spans="2:8" x14ac:dyDescent="0.3">
      <c r="B37" s="287" t="s">
        <v>43</v>
      </c>
      <c r="C37" s="296">
        <v>0</v>
      </c>
      <c r="D37" s="297">
        <v>0</v>
      </c>
      <c r="F37" s="633"/>
      <c r="G37" s="633"/>
      <c r="H37" s="301"/>
    </row>
    <row r="38" spans="2:8" x14ac:dyDescent="0.3">
      <c r="B38" s="287" t="s">
        <v>44</v>
      </c>
      <c r="C38" s="288">
        <f>'[1]BALANCE GENERAL'!$E$74</f>
        <v>-9752.7099999999991</v>
      </c>
      <c r="D38" s="299">
        <v>1987543.0730534072</v>
      </c>
      <c r="F38" s="633"/>
      <c r="G38" s="633"/>
      <c r="H38" s="301"/>
    </row>
    <row r="39" spans="2:8" x14ac:dyDescent="0.3">
      <c r="B39" s="279"/>
      <c r="C39" s="289">
        <f>SUM(C36:C38)</f>
        <v>199896.55</v>
      </c>
      <c r="D39" s="293">
        <v>2097501.0364021095</v>
      </c>
      <c r="F39" s="633"/>
      <c r="G39" s="633"/>
      <c r="H39" s="301"/>
    </row>
    <row r="40" spans="2:8" ht="17.25" thickBot="1" x14ac:dyDescent="0.35">
      <c r="B40" s="279"/>
      <c r="C40" s="294">
        <f>+C39+C33</f>
        <v>199896.55</v>
      </c>
      <c r="D40" s="302">
        <v>2097501.0364021095</v>
      </c>
      <c r="F40" s="633"/>
      <c r="G40" s="633"/>
      <c r="H40" s="301"/>
    </row>
    <row r="41" spans="2:8" ht="18" thickTop="1" thickBot="1" x14ac:dyDescent="0.35">
      <c r="B41" s="279" t="s">
        <v>45</v>
      </c>
      <c r="C41" s="294">
        <f>+C40+C28</f>
        <v>6088415.1500000004</v>
      </c>
      <c r="D41" s="302">
        <v>4937268.8922102265</v>
      </c>
      <c r="F41" s="633"/>
      <c r="G41" s="633"/>
      <c r="H41" s="301"/>
    </row>
    <row r="42" spans="2:8" ht="27.75" customHeight="1" thickTop="1" x14ac:dyDescent="0.3">
      <c r="B42" s="303" t="s">
        <v>46</v>
      </c>
      <c r="C42" s="304"/>
      <c r="D42" s="305"/>
      <c r="F42" s="633"/>
      <c r="G42" s="633"/>
      <c r="H42" s="301"/>
    </row>
    <row r="43" spans="2:8" x14ac:dyDescent="0.3">
      <c r="B43" s="279" t="s">
        <v>47</v>
      </c>
      <c r="C43" s="288"/>
      <c r="D43" s="283"/>
      <c r="F43" s="633"/>
      <c r="G43" s="633"/>
      <c r="H43" s="301"/>
    </row>
    <row r="44" spans="2:8" x14ac:dyDescent="0.3">
      <c r="B44" s="279" t="s">
        <v>48</v>
      </c>
      <c r="C44" s="288"/>
      <c r="D44" s="283"/>
      <c r="F44" s="633"/>
      <c r="G44" s="633"/>
      <c r="H44" s="301"/>
    </row>
    <row r="45" spans="2:8" x14ac:dyDescent="0.3">
      <c r="B45" s="284" t="s">
        <v>49</v>
      </c>
      <c r="C45" s="288">
        <v>0</v>
      </c>
      <c r="D45" s="283">
        <v>95387.747438773571</v>
      </c>
      <c r="F45" s="633"/>
      <c r="G45" s="633"/>
      <c r="H45" s="301"/>
    </row>
    <row r="46" spans="2:8" x14ac:dyDescent="0.3">
      <c r="B46" s="287" t="s">
        <v>50</v>
      </c>
      <c r="C46" s="604">
        <f>'[1]BALANCE GENERAL'!$E$75+4</f>
        <v>423498.64</v>
      </c>
      <c r="D46" s="283">
        <v>527142.24398474942</v>
      </c>
      <c r="F46" s="633"/>
      <c r="G46" s="633"/>
      <c r="H46" s="301"/>
    </row>
    <row r="47" spans="2:8" ht="15.75" customHeight="1" x14ac:dyDescent="0.3">
      <c r="B47" s="279" t="s">
        <v>51</v>
      </c>
      <c r="C47" s="289">
        <f>SUM(C45:C46)</f>
        <v>423498.64</v>
      </c>
      <c r="D47" s="290">
        <v>622529.99142352305</v>
      </c>
      <c r="F47" s="633"/>
      <c r="G47" s="633"/>
      <c r="H47" s="301"/>
    </row>
    <row r="48" spans="2:8" ht="15.75" customHeight="1" x14ac:dyDescent="0.3">
      <c r="B48" s="279"/>
      <c r="C48" s="292"/>
      <c r="D48" s="293"/>
      <c r="F48" s="633"/>
      <c r="G48" s="633"/>
      <c r="H48" s="301"/>
    </row>
    <row r="49" spans="2:8" x14ac:dyDescent="0.3">
      <c r="B49" s="279" t="s">
        <v>52</v>
      </c>
      <c r="C49" s="292">
        <f>'[1]BALANCE GENERAL'!$E$88</f>
        <v>5347984.0999999996</v>
      </c>
      <c r="D49" s="293">
        <v>4012663.1</v>
      </c>
      <c r="F49" s="633"/>
      <c r="G49" s="633"/>
      <c r="H49" s="301"/>
    </row>
    <row r="50" spans="2:8" x14ac:dyDescent="0.3">
      <c r="B50" s="279" t="s">
        <v>53</v>
      </c>
      <c r="C50" s="292">
        <f>+C51+C52</f>
        <v>316932.30490909738</v>
      </c>
      <c r="D50" s="306">
        <v>302075.8</v>
      </c>
      <c r="F50" s="633"/>
      <c r="G50" s="633"/>
      <c r="H50" s="301"/>
    </row>
    <row r="51" spans="2:8" x14ac:dyDescent="0.3">
      <c r="B51" s="287" t="s">
        <v>54</v>
      </c>
      <c r="C51" s="296">
        <f>'[2]BALANCE GENERAL'!$I$102</f>
        <v>-1330.4550909026329</v>
      </c>
      <c r="D51" s="283">
        <v>0</v>
      </c>
      <c r="F51" s="633"/>
      <c r="G51" s="631"/>
      <c r="H51" s="273"/>
    </row>
    <row r="52" spans="2:8" x14ac:dyDescent="0.3">
      <c r="B52" s="287" t="s">
        <v>55</v>
      </c>
      <c r="C52" s="296">
        <f>'2.EERR USD'!C24</f>
        <v>318262.76</v>
      </c>
      <c r="D52" s="283">
        <v>302075.8</v>
      </c>
      <c r="F52" s="633"/>
      <c r="G52" s="631"/>
      <c r="H52" s="273"/>
    </row>
    <row r="53" spans="2:8" x14ac:dyDescent="0.3">
      <c r="B53" s="279" t="s">
        <v>56</v>
      </c>
      <c r="C53" s="307">
        <f>SUM(C49:C50)</f>
        <v>5664916.4049090967</v>
      </c>
      <c r="D53" s="308">
        <v>4314738.9000000004</v>
      </c>
      <c r="F53" s="634">
        <v>5664916.4000000004</v>
      </c>
      <c r="G53" s="633">
        <f>F53-C53</f>
        <v>-4.909096285700798E-3</v>
      </c>
      <c r="H53" s="273"/>
    </row>
    <row r="54" spans="2:8" ht="17.25" thickBot="1" x14ac:dyDescent="0.35">
      <c r="B54" s="279" t="s">
        <v>57</v>
      </c>
      <c r="C54" s="294">
        <f>+C47+C53</f>
        <v>6088415.0449090963</v>
      </c>
      <c r="D54" s="295">
        <v>4937268.8914235234</v>
      </c>
      <c r="F54" s="634"/>
      <c r="G54" s="631"/>
      <c r="H54" s="273"/>
    </row>
    <row r="55" spans="2:8" ht="17.25" thickTop="1" x14ac:dyDescent="0.3">
      <c r="B55" s="287" t="s">
        <v>58</v>
      </c>
      <c r="C55" s="607">
        <v>5303</v>
      </c>
      <c r="D55" s="607">
        <v>4012.6631000000002</v>
      </c>
    </row>
    <row r="56" spans="2:8" x14ac:dyDescent="0.3">
      <c r="B56" s="287" t="s">
        <v>59</v>
      </c>
      <c r="C56" s="635">
        <f>+C53/C55</f>
        <v>1068.2474834827638</v>
      </c>
      <c r="D56" s="283">
        <v>1075.2806284684104</v>
      </c>
    </row>
    <row r="57" spans="2:8" ht="17.25" thickBot="1" x14ac:dyDescent="0.35">
      <c r="B57" s="309" t="s">
        <v>60</v>
      </c>
      <c r="C57" s="310">
        <f>+C55*C56</f>
        <v>5664916.4049090967</v>
      </c>
      <c r="D57" s="295">
        <v>4314738.9000000004</v>
      </c>
    </row>
    <row r="58" spans="2:8" ht="18" thickTop="1" thickBot="1" x14ac:dyDescent="0.35">
      <c r="B58" s="311"/>
      <c r="C58" s="568"/>
      <c r="D58" s="569"/>
    </row>
    <row r="59" spans="2:8" x14ac:dyDescent="0.3">
      <c r="B59" s="312"/>
      <c r="C59" s="605">
        <f>C54-C41</f>
        <v>-0.10509090404957533</v>
      </c>
      <c r="D59" s="570"/>
    </row>
    <row r="60" spans="2:8" x14ac:dyDescent="0.3">
      <c r="B60" s="263" t="s">
        <v>61</v>
      </c>
    </row>
    <row r="62" spans="2:8" x14ac:dyDescent="0.3">
      <c r="D62" s="313"/>
    </row>
    <row r="72" ht="21" customHeight="1" x14ac:dyDescent="0.3"/>
  </sheetData>
  <sheetProtection algorithmName="SHA-512" hashValue="GFK2nkA8Op7YwJ5Ym9MYf/34wpw9A63sykSxzTHu5mw44/BmxXhMwam9bZhD+tnHvKgBNdbG50yFACdNtVYQ+g==" saltValue="9K+sCAfK3dVuyhijSFqmEA==" spinCount="100000" sheet="1" objects="1" scenarios="1"/>
  <mergeCells count="4">
    <mergeCell ref="B3:D3"/>
    <mergeCell ref="B5:D5"/>
    <mergeCell ref="B2:E2"/>
    <mergeCell ref="B4:D4"/>
  </mergeCells>
  <pageMargins left="0.25" right="0.25" top="0.75" bottom="0.75" header="0.3" footer="0.3"/>
  <pageSetup paperSize="9" scale="69" orientation="portrait" r:id="rId1"/>
  <ignoredErrors>
    <ignoredError sqref="C12" emptyCellReference="1"/>
  </ignoredError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J48"/>
  <sheetViews>
    <sheetView showGridLines="0" topLeftCell="A2" workbookViewId="0">
      <selection activeCell="J8" sqref="J8"/>
    </sheetView>
  </sheetViews>
  <sheetFormatPr baseColWidth="10" defaultColWidth="9.140625" defaultRowHeight="16.5" x14ac:dyDescent="0.3"/>
  <cols>
    <col min="1" max="1" width="11.42578125" style="245" customWidth="1"/>
    <col min="2" max="2" width="50.7109375" style="245" customWidth="1"/>
    <col min="3" max="3" width="24.42578125" style="245" customWidth="1"/>
    <col min="4" max="4" width="12.85546875" style="245" customWidth="1"/>
    <col min="5" max="5" width="16" style="245" customWidth="1"/>
    <col min="6" max="6" width="14.42578125" style="272" hidden="1" customWidth="1"/>
    <col min="7" max="7" width="11.85546875" style="272" hidden="1" customWidth="1"/>
    <col min="8" max="8" width="10.140625" style="272" hidden="1" customWidth="1"/>
    <col min="9" max="9" width="10.140625" style="272" bestFit="1" customWidth="1"/>
    <col min="10" max="10" width="9.140625" style="272"/>
    <col min="11" max="16384" width="9.140625" style="245"/>
  </cols>
  <sheetData>
    <row r="1" spans="2:6" x14ac:dyDescent="0.3">
      <c r="B1" s="267"/>
      <c r="C1" s="315"/>
      <c r="D1" s="267"/>
      <c r="E1" s="267"/>
    </row>
    <row r="2" spans="2:6" ht="27" x14ac:dyDescent="0.5">
      <c r="B2" s="690" t="s">
        <v>20</v>
      </c>
      <c r="C2" s="690"/>
      <c r="D2" s="690"/>
      <c r="E2" s="690"/>
    </row>
    <row r="3" spans="2:6" ht="22.5" x14ac:dyDescent="0.4">
      <c r="B3" s="682" t="s">
        <v>62</v>
      </c>
      <c r="C3" s="682"/>
      <c r="D3" s="682"/>
    </row>
    <row r="4" spans="2:6" x14ac:dyDescent="0.3">
      <c r="B4" s="685" t="s">
        <v>63</v>
      </c>
      <c r="C4" s="685"/>
      <c r="D4" s="685"/>
    </row>
    <row r="5" spans="2:6" x14ac:dyDescent="0.3">
      <c r="B5" s="683" t="s">
        <v>23</v>
      </c>
      <c r="C5" s="683"/>
      <c r="D5" s="683"/>
    </row>
    <row r="6" spans="2:6" ht="23.25" thickBot="1" x14ac:dyDescent="0.45">
      <c r="B6" s="316"/>
      <c r="C6" s="316"/>
      <c r="D6" s="316"/>
    </row>
    <row r="7" spans="2:6" x14ac:dyDescent="0.3">
      <c r="B7" s="317"/>
      <c r="C7" s="686">
        <f>+INDICE!Q3</f>
        <v>2024</v>
      </c>
      <c r="D7" s="688">
        <f>+INDICE!Q2</f>
        <v>2023</v>
      </c>
    </row>
    <row r="8" spans="2:6" ht="9" customHeight="1" x14ac:dyDescent="0.3">
      <c r="B8" s="318"/>
      <c r="C8" s="687"/>
      <c r="D8" s="689"/>
    </row>
    <row r="9" spans="2:6" x14ac:dyDescent="0.3">
      <c r="B9" s="279" t="s">
        <v>64</v>
      </c>
      <c r="C9" s="319"/>
      <c r="D9" s="286"/>
    </row>
    <row r="10" spans="2:6" x14ac:dyDescent="0.3">
      <c r="B10" s="284"/>
      <c r="C10" s="319"/>
      <c r="D10" s="286"/>
    </row>
    <row r="11" spans="2:6" x14ac:dyDescent="0.3">
      <c r="B11" s="279" t="s">
        <v>65</v>
      </c>
      <c r="C11" s="319"/>
      <c r="D11" s="286"/>
    </row>
    <row r="12" spans="2:6" x14ac:dyDescent="0.3">
      <c r="B12" s="287" t="s">
        <v>66</v>
      </c>
      <c r="C12" s="320">
        <v>0</v>
      </c>
      <c r="D12" s="575">
        <v>0</v>
      </c>
    </row>
    <row r="13" spans="2:6" x14ac:dyDescent="0.3">
      <c r="B13" s="321" t="s">
        <v>67</v>
      </c>
      <c r="C13" s="320">
        <f>'[1]ESTADOS DE RESULTADOS'!$C$10</f>
        <v>131649</v>
      </c>
      <c r="D13" s="575">
        <v>261.24155127022283</v>
      </c>
    </row>
    <row r="14" spans="2:6" x14ac:dyDescent="0.3">
      <c r="B14" s="321" t="s">
        <v>68</v>
      </c>
      <c r="C14" s="322">
        <f>'[1]ESTADOS DE RESULTADOS'!$C$16+1.76</f>
        <v>1474236.76</v>
      </c>
      <c r="D14" s="576">
        <v>1216197.3899096551</v>
      </c>
      <c r="F14" s="272">
        <f>219002.4+4.36</f>
        <v>219006.75999999998</v>
      </c>
    </row>
    <row r="15" spans="2:6" x14ac:dyDescent="0.3">
      <c r="B15" s="279" t="s">
        <v>69</v>
      </c>
      <c r="C15" s="323">
        <f>SUM(C12:C14)</f>
        <v>1605885.76</v>
      </c>
      <c r="D15" s="577">
        <v>1216458.6314609253</v>
      </c>
    </row>
    <row r="16" spans="2:6" ht="21.75" customHeight="1" x14ac:dyDescent="0.3">
      <c r="B16" s="279" t="s">
        <v>70</v>
      </c>
      <c r="C16" s="320"/>
      <c r="D16" s="578"/>
    </row>
    <row r="17" spans="2:8" x14ac:dyDescent="0.3">
      <c r="B17" s="321" t="s">
        <v>71</v>
      </c>
      <c r="C17" s="320">
        <f>'[1]ESTADOS DE RESULTADOS'!$C$54</f>
        <v>304612</v>
      </c>
      <c r="D17" s="575">
        <v>145230.0761678589</v>
      </c>
      <c r="E17" s="324"/>
    </row>
    <row r="18" spans="2:8" hidden="1" x14ac:dyDescent="0.3">
      <c r="B18" s="325" t="s">
        <v>72</v>
      </c>
      <c r="C18" s="320"/>
      <c r="D18" s="575"/>
    </row>
    <row r="19" spans="2:8" x14ac:dyDescent="0.3">
      <c r="B19" s="321" t="s">
        <v>73</v>
      </c>
      <c r="C19" s="320">
        <f>'[1]ESTADOS DE RESULTADOS'!$C$24</f>
        <v>2027</v>
      </c>
      <c r="D19" s="575">
        <v>0</v>
      </c>
    </row>
    <row r="20" spans="2:8" x14ac:dyDescent="0.3">
      <c r="B20" s="287" t="s">
        <v>74</v>
      </c>
      <c r="C20" s="320">
        <f>'[1]ESTADOS DE RESULTADOS'!$C$27</f>
        <v>318025</v>
      </c>
      <c r="D20" s="575">
        <v>24668.950047510098</v>
      </c>
    </row>
    <row r="21" spans="2:8" x14ac:dyDescent="0.3">
      <c r="B21" s="287" t="s">
        <v>75</v>
      </c>
      <c r="C21" s="320">
        <f>+'[1]ESTADOS DE RESULTADOS'!$C$61</f>
        <v>662959</v>
      </c>
      <c r="D21" s="575">
        <v>814305.16432701843</v>
      </c>
    </row>
    <row r="22" spans="2:8" x14ac:dyDescent="0.3">
      <c r="B22" s="287" t="s">
        <v>76</v>
      </c>
      <c r="C22" s="320">
        <v>0</v>
      </c>
      <c r="D22" s="575">
        <v>4993.33</v>
      </c>
    </row>
    <row r="23" spans="2:8" x14ac:dyDescent="0.3">
      <c r="B23" s="326" t="s">
        <v>77</v>
      </c>
      <c r="C23" s="327">
        <f>SUM(C17:C22)</f>
        <v>1287623</v>
      </c>
      <c r="D23" s="579">
        <v>989197.52054238738</v>
      </c>
    </row>
    <row r="24" spans="2:8" ht="17.25" thickBot="1" x14ac:dyDescent="0.35">
      <c r="B24" s="326" t="s">
        <v>78</v>
      </c>
      <c r="C24" s="328">
        <f>+C15-C23</f>
        <v>318262.76</v>
      </c>
      <c r="D24" s="329">
        <v>227261.11091853795</v>
      </c>
      <c r="F24" s="636" t="s">
        <v>79</v>
      </c>
      <c r="G24" s="636"/>
      <c r="H24" s="636">
        <f>F14</f>
        <v>219006.75999999998</v>
      </c>
    </row>
    <row r="25" spans="2:8" ht="17.25" thickTop="1" x14ac:dyDescent="0.3">
      <c r="B25" s="325"/>
      <c r="C25" s="606">
        <f>C24-'1.BG USD'!C52</f>
        <v>0</v>
      </c>
      <c r="D25" s="565">
        <f>D24-'[3]2.EERR USD'!$C$24</f>
        <v>0</v>
      </c>
    </row>
    <row r="26" spans="2:8" ht="17.25" thickBot="1" x14ac:dyDescent="0.35">
      <c r="B26" s="331"/>
      <c r="C26" s="566"/>
      <c r="D26" s="567"/>
      <c r="F26" s="332"/>
    </row>
    <row r="27" spans="2:8" x14ac:dyDescent="0.3">
      <c r="B27" s="333"/>
      <c r="C27" s="536">
        <f>+C24-'1.BG USD'!C52</f>
        <v>0</v>
      </c>
      <c r="D27" s="580"/>
    </row>
    <row r="28" spans="2:8" x14ac:dyDescent="0.3">
      <c r="B28" s="263" t="s">
        <v>61</v>
      </c>
      <c r="C28" s="324"/>
      <c r="D28" s="324"/>
    </row>
    <row r="29" spans="2:8" x14ac:dyDescent="0.3">
      <c r="B29" s="312"/>
      <c r="C29" s="324"/>
      <c r="D29" s="324"/>
    </row>
    <row r="30" spans="2:8" x14ac:dyDescent="0.3">
      <c r="B30" s="334"/>
      <c r="C30" s="324"/>
      <c r="D30" s="324"/>
    </row>
    <row r="31" spans="2:8" x14ac:dyDescent="0.3">
      <c r="B31" s="312"/>
      <c r="C31" s="324"/>
      <c r="D31" s="324"/>
    </row>
    <row r="32" spans="2:8" x14ac:dyDescent="0.3">
      <c r="B32" s="334"/>
      <c r="C32" s="335"/>
      <c r="D32" s="335"/>
    </row>
    <row r="33" spans="2:4" x14ac:dyDescent="0.3">
      <c r="B33" s="334"/>
      <c r="C33" s="324"/>
      <c r="D33" s="324"/>
    </row>
    <row r="34" spans="2:4" x14ac:dyDescent="0.3">
      <c r="B34" s="271"/>
      <c r="C34" s="324"/>
      <c r="D34" s="324"/>
    </row>
    <row r="35" spans="2:4" x14ac:dyDescent="0.3">
      <c r="B35" s="334"/>
      <c r="C35" s="324"/>
      <c r="D35" s="324"/>
    </row>
    <row r="36" spans="2:4" x14ac:dyDescent="0.3">
      <c r="B36" s="271"/>
      <c r="C36" s="324"/>
      <c r="D36" s="324"/>
    </row>
    <row r="37" spans="2:4" x14ac:dyDescent="0.3">
      <c r="B37" s="334"/>
      <c r="C37" s="335"/>
      <c r="D37" s="335"/>
    </row>
    <row r="38" spans="2:4" x14ac:dyDescent="0.3">
      <c r="B38" s="271"/>
      <c r="C38" s="324"/>
      <c r="D38" s="324"/>
    </row>
    <row r="39" spans="2:4" x14ac:dyDescent="0.3">
      <c r="B39" s="334"/>
      <c r="C39" s="324"/>
      <c r="D39" s="324"/>
    </row>
    <row r="40" spans="2:4" x14ac:dyDescent="0.3">
      <c r="B40" s="334"/>
      <c r="C40" s="324"/>
      <c r="D40" s="324"/>
    </row>
    <row r="41" spans="2:4" x14ac:dyDescent="0.3">
      <c r="B41" s="334"/>
      <c r="C41" s="324"/>
      <c r="D41" s="324"/>
    </row>
    <row r="42" spans="2:4" x14ac:dyDescent="0.3">
      <c r="B42" s="334"/>
      <c r="C42" s="335"/>
      <c r="D42" s="335"/>
    </row>
    <row r="44" spans="2:4" x14ac:dyDescent="0.3">
      <c r="C44" s="324"/>
      <c r="D44" s="324"/>
    </row>
    <row r="46" spans="2:4" x14ac:dyDescent="0.3">
      <c r="C46" s="324"/>
    </row>
    <row r="47" spans="2:4" x14ac:dyDescent="0.3">
      <c r="C47" s="324"/>
    </row>
    <row r="48" spans="2:4" x14ac:dyDescent="0.3">
      <c r="C48" s="324"/>
    </row>
  </sheetData>
  <sheetProtection algorithmName="SHA-512" hashValue="4ToEqYatb6jh26qWGOAer0x4UdefblsXtoj64S5Rvwt2fzoSrsnxcqUa3bEEqM4yel4WKW5N/veEfcjvcSdzmw==" saltValue="tHP6Hh+9J9WEx6MH9Jjafw==" spinCount="100000" sheet="1" objects="1" scenarios="1"/>
  <mergeCells count="6">
    <mergeCell ref="B3:D3"/>
    <mergeCell ref="C7:C8"/>
    <mergeCell ref="D7:D8"/>
    <mergeCell ref="B2:E2"/>
    <mergeCell ref="B4:D4"/>
    <mergeCell ref="B5:D5"/>
  </mergeCells>
  <pageMargins left="0.25" right="0.25" top="0.75" bottom="0.75" header="0.3" footer="0.3"/>
  <pageSetup paperSize="9" scale="75" orientation="portrait" r:id="rId1"/>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M38"/>
  <sheetViews>
    <sheetView showGridLines="0" topLeftCell="B1" workbookViewId="0">
      <selection activeCell="M1" sqref="M1:Q1048576"/>
    </sheetView>
  </sheetViews>
  <sheetFormatPr baseColWidth="10" defaultColWidth="9.140625" defaultRowHeight="16.5" x14ac:dyDescent="0.3"/>
  <cols>
    <col min="1" max="1" width="5.7109375" style="245" customWidth="1"/>
    <col min="2" max="2" width="39.42578125" style="245" customWidth="1"/>
    <col min="3" max="3" width="25.7109375" style="245" customWidth="1"/>
    <col min="4" max="4" width="18.85546875" style="245" customWidth="1"/>
    <col min="5" max="5" width="42.42578125" style="245" customWidth="1"/>
    <col min="6" max="6" width="7.42578125" style="245" customWidth="1"/>
    <col min="7" max="7" width="16.42578125" style="245" bestFit="1" customWidth="1"/>
    <col min="8" max="8" width="17.140625" style="272" bestFit="1" customWidth="1"/>
    <col min="9" max="9" width="21.7109375" style="245" bestFit="1" customWidth="1"/>
    <col min="10" max="11" width="12.42578125" style="245" customWidth="1"/>
    <col min="12" max="16384" width="9.140625" style="245"/>
  </cols>
  <sheetData>
    <row r="1" spans="1:11" x14ac:dyDescent="0.3">
      <c r="A1" s="336"/>
      <c r="B1" s="337"/>
      <c r="C1" s="337"/>
      <c r="D1" s="337"/>
    </row>
    <row r="2" spans="1:11" ht="27" x14ac:dyDescent="0.5">
      <c r="A2" s="337"/>
      <c r="B2" s="690" t="s">
        <v>80</v>
      </c>
      <c r="C2" s="690"/>
      <c r="D2" s="690"/>
      <c r="E2" s="690"/>
      <c r="F2" s="338"/>
      <c r="G2" s="337"/>
      <c r="H2" s="339"/>
      <c r="I2" s="337"/>
      <c r="J2" s="337"/>
      <c r="K2" s="337"/>
    </row>
    <row r="3" spans="1:11" ht="27" x14ac:dyDescent="0.5">
      <c r="A3" s="336"/>
      <c r="B3" s="693" t="s">
        <v>81</v>
      </c>
      <c r="C3" s="693"/>
      <c r="D3" s="693"/>
      <c r="E3" s="693"/>
      <c r="F3" s="336"/>
      <c r="G3" s="336"/>
      <c r="H3" s="336"/>
      <c r="I3" s="340"/>
      <c r="J3" s="340"/>
      <c r="K3" s="340"/>
    </row>
    <row r="4" spans="1:11" x14ac:dyDescent="0.3">
      <c r="A4" s="340"/>
      <c r="B4" s="685" t="s">
        <v>63</v>
      </c>
      <c r="C4" s="685"/>
      <c r="D4" s="685"/>
      <c r="E4" s="685"/>
      <c r="F4" s="337"/>
      <c r="G4" s="337"/>
      <c r="H4" s="337"/>
      <c r="I4" s="340"/>
      <c r="J4" s="340"/>
      <c r="K4" s="340"/>
    </row>
    <row r="5" spans="1:11" x14ac:dyDescent="0.3">
      <c r="A5" s="340"/>
      <c r="B5" s="683" t="s">
        <v>23</v>
      </c>
      <c r="C5" s="683"/>
      <c r="D5" s="683"/>
      <c r="E5" s="683"/>
      <c r="F5" s="337"/>
      <c r="G5" s="337"/>
      <c r="H5" s="337"/>
      <c r="I5" s="340"/>
      <c r="J5" s="340"/>
      <c r="K5" s="340"/>
    </row>
    <row r="6" spans="1:11" x14ac:dyDescent="0.3">
      <c r="A6" s="340"/>
      <c r="B6" s="691"/>
      <c r="C6" s="691"/>
      <c r="D6" s="691"/>
      <c r="E6" s="691"/>
      <c r="F6" s="691"/>
      <c r="G6" s="691"/>
      <c r="H6" s="691"/>
      <c r="I6" s="340"/>
      <c r="J6" s="340"/>
      <c r="K6" s="340"/>
    </row>
    <row r="7" spans="1:11" ht="33" x14ac:dyDescent="0.3">
      <c r="A7" s="340"/>
      <c r="B7" s="341" t="s">
        <v>82</v>
      </c>
      <c r="C7" s="342" t="s">
        <v>83</v>
      </c>
      <c r="D7" s="341" t="s">
        <v>53</v>
      </c>
      <c r="E7" s="443" t="s">
        <v>84</v>
      </c>
      <c r="F7" s="340"/>
      <c r="G7" s="340"/>
      <c r="H7" s="344"/>
      <c r="I7" s="340"/>
      <c r="J7" s="340"/>
      <c r="K7" s="340"/>
    </row>
    <row r="8" spans="1:11" x14ac:dyDescent="0.3">
      <c r="A8" s="340"/>
      <c r="B8" s="345" t="s">
        <v>85</v>
      </c>
      <c r="C8" s="346">
        <f>+'1.BG USD'!D49</f>
        <v>4012663.1</v>
      </c>
      <c r="D8" s="557">
        <f>+'1.BG USD'!D50</f>
        <v>302075.8</v>
      </c>
      <c r="E8" s="589">
        <v>0</v>
      </c>
      <c r="F8" s="340"/>
      <c r="G8" s="553"/>
      <c r="H8" s="344"/>
      <c r="I8" s="553"/>
      <c r="J8" s="340"/>
      <c r="K8" s="347"/>
    </row>
    <row r="9" spans="1:11" x14ac:dyDescent="0.3">
      <c r="B9" s="348"/>
      <c r="C9" s="349"/>
      <c r="D9" s="558"/>
      <c r="E9" s="590">
        <v>0</v>
      </c>
    </row>
    <row r="10" spans="1:11" x14ac:dyDescent="0.3">
      <c r="A10" s="263"/>
      <c r="B10" s="348" t="s">
        <v>86</v>
      </c>
      <c r="C10" s="351"/>
      <c r="D10" s="559"/>
      <c r="E10" s="590">
        <v>0</v>
      </c>
      <c r="F10" s="352"/>
      <c r="G10" s="352"/>
      <c r="H10" s="353"/>
      <c r="I10" s="352"/>
      <c r="J10" s="352"/>
      <c r="K10" s="352"/>
    </row>
    <row r="11" spans="1:11" x14ac:dyDescent="0.3">
      <c r="A11" s="263"/>
      <c r="B11" s="354" t="s">
        <v>87</v>
      </c>
      <c r="C11" s="351">
        <f>+C16-C8</f>
        <v>1335320.9999999995</v>
      </c>
      <c r="D11" s="559">
        <v>0</v>
      </c>
      <c r="E11" s="609">
        <f>'[3]3.VARIAC. PA USD'!$C$11</f>
        <v>3218000</v>
      </c>
      <c r="F11" s="352"/>
      <c r="G11" s="553"/>
      <c r="H11" s="344"/>
      <c r="I11" s="553"/>
      <c r="J11" s="352"/>
      <c r="K11" s="352"/>
    </row>
    <row r="12" spans="1:11" x14ac:dyDescent="0.3">
      <c r="A12" s="347"/>
      <c r="B12" s="355" t="s">
        <v>88</v>
      </c>
      <c r="C12" s="350">
        <v>0</v>
      </c>
      <c r="D12" s="560">
        <v>0</v>
      </c>
      <c r="E12" s="590">
        <v>0</v>
      </c>
      <c r="F12" s="356"/>
      <c r="G12" s="347"/>
      <c r="H12" s="357"/>
      <c r="I12" s="356"/>
      <c r="J12" s="358"/>
      <c r="K12" s="358"/>
    </row>
    <row r="13" spans="1:11" x14ac:dyDescent="0.3">
      <c r="A13" s="347"/>
      <c r="B13" s="355" t="s">
        <v>89</v>
      </c>
      <c r="C13" s="359">
        <v>0</v>
      </c>
      <c r="D13" s="560">
        <v>0</v>
      </c>
      <c r="E13" s="590">
        <v>0</v>
      </c>
      <c r="F13" s="356"/>
      <c r="G13" s="347"/>
      <c r="H13" s="357"/>
      <c r="I13" s="356"/>
      <c r="J13" s="358"/>
      <c r="K13" s="358"/>
    </row>
    <row r="14" spans="1:11" x14ac:dyDescent="0.3">
      <c r="A14" s="347"/>
      <c r="B14" s="355" t="s">
        <v>54</v>
      </c>
      <c r="C14" s="359">
        <v>0</v>
      </c>
      <c r="D14" s="560">
        <f>-D8+'[2]BALANCE GENERAL'!$I$102</f>
        <v>-303406.25509090262</v>
      </c>
      <c r="E14" s="590">
        <f>'[3]3.VARIAC. PA USD'!$D$15</f>
        <v>225900.77443718899</v>
      </c>
      <c r="F14" s="356"/>
      <c r="G14" s="347"/>
      <c r="H14" s="357"/>
      <c r="I14" s="356"/>
      <c r="J14" s="358"/>
      <c r="K14" s="358"/>
    </row>
    <row r="15" spans="1:11" x14ac:dyDescent="0.3">
      <c r="A15" s="263"/>
      <c r="B15" s="360" t="s">
        <v>90</v>
      </c>
      <c r="C15" s="361">
        <v>0</v>
      </c>
      <c r="D15" s="560">
        <f>+D16-D8-D14</f>
        <v>318262.76</v>
      </c>
      <c r="E15" s="591">
        <v>0</v>
      </c>
      <c r="F15" s="263"/>
      <c r="G15" s="553"/>
      <c r="H15" s="344"/>
      <c r="I15" s="553"/>
      <c r="J15" s="263"/>
      <c r="K15" s="263"/>
    </row>
    <row r="16" spans="1:11" ht="33" x14ac:dyDescent="0.3">
      <c r="A16" s="263"/>
      <c r="B16" s="362" t="s">
        <v>91</v>
      </c>
      <c r="C16" s="363">
        <f>+'1.BG USD'!C49</f>
        <v>5347984.0999999996</v>
      </c>
      <c r="D16" s="363">
        <f>+'1.BG USD'!C50</f>
        <v>316932.30490909738</v>
      </c>
      <c r="E16" s="561" t="s">
        <v>92</v>
      </c>
      <c r="F16" s="364"/>
      <c r="G16" s="300"/>
      <c r="H16" s="300"/>
      <c r="I16" s="364"/>
      <c r="J16" s="364"/>
      <c r="K16" s="364"/>
    </row>
    <row r="17" spans="1:13" ht="22.5" customHeight="1" thickBot="1" x14ac:dyDescent="0.35">
      <c r="A17" s="263"/>
      <c r="B17" s="343"/>
      <c r="C17" s="365"/>
      <c r="D17" s="365"/>
      <c r="E17" s="366">
        <f>+C16+D16</f>
        <v>5664916.4049090967</v>
      </c>
      <c r="F17" s="364"/>
      <c r="G17" s="300"/>
      <c r="H17" s="300"/>
      <c r="I17" s="364"/>
      <c r="J17" s="364"/>
      <c r="K17" s="364"/>
      <c r="M17" s="324"/>
    </row>
    <row r="18" spans="1:13" ht="17.25" thickTop="1" x14ac:dyDescent="0.3">
      <c r="A18" s="367"/>
      <c r="B18" s="364"/>
      <c r="C18" s="563"/>
      <c r="D18" s="563"/>
      <c r="E18" s="564">
        <f>E17-'1.BG USD'!C53</f>
        <v>0</v>
      </c>
      <c r="F18" s="364"/>
      <c r="G18" s="300"/>
      <c r="H18" s="300"/>
      <c r="I18" s="364"/>
      <c r="J18" s="364"/>
      <c r="K18" s="364"/>
      <c r="M18" s="324"/>
    </row>
    <row r="19" spans="1:13" x14ac:dyDescent="0.3">
      <c r="A19" s="263"/>
      <c r="B19" s="263" t="s">
        <v>61</v>
      </c>
      <c r="C19" s="364"/>
      <c r="D19" s="364"/>
      <c r="E19" s="368"/>
      <c r="F19" s="364"/>
      <c r="G19" s="364"/>
      <c r="H19" s="300"/>
      <c r="I19" s="364"/>
      <c r="J19" s="364"/>
      <c r="K19" s="364"/>
    </row>
    <row r="20" spans="1:13" x14ac:dyDescent="0.3">
      <c r="A20" s="263"/>
      <c r="B20" s="312"/>
      <c r="C20" s="364"/>
      <c r="D20" s="364"/>
      <c r="E20" s="300"/>
      <c r="F20" s="364"/>
      <c r="G20" s="364"/>
      <c r="H20" s="300"/>
      <c r="I20" s="364"/>
      <c r="J20" s="364"/>
      <c r="K20" s="364"/>
    </row>
    <row r="21" spans="1:13" ht="17.25" customHeight="1" x14ac:dyDescent="0.3">
      <c r="A21" s="263"/>
      <c r="B21" s="312"/>
      <c r="C21" s="312"/>
      <c r="D21" s="364"/>
      <c r="E21" s="300"/>
      <c r="F21" s="364"/>
      <c r="G21" s="364"/>
      <c r="H21" s="300"/>
      <c r="I21" s="300"/>
      <c r="J21" s="364"/>
      <c r="K21" s="364"/>
    </row>
    <row r="22" spans="1:13" x14ac:dyDescent="0.3">
      <c r="A22" s="263"/>
      <c r="B22" s="337"/>
      <c r="C22" s="364"/>
      <c r="D22" s="364"/>
      <c r="E22" s="300"/>
      <c r="F22" s="364"/>
      <c r="G22" s="364"/>
      <c r="H22" s="300"/>
      <c r="I22" s="364"/>
      <c r="J22" s="364"/>
      <c r="K22" s="364"/>
    </row>
    <row r="23" spans="1:13" x14ac:dyDescent="0.3">
      <c r="A23" s="263"/>
      <c r="B23" s="312"/>
      <c r="C23" s="364"/>
      <c r="D23" s="364"/>
      <c r="E23" s="364"/>
      <c r="F23" s="364"/>
      <c r="G23" s="364"/>
      <c r="H23" s="300"/>
      <c r="I23" s="364"/>
      <c r="J23" s="364"/>
      <c r="K23" s="364"/>
    </row>
    <row r="24" spans="1:13" x14ac:dyDescent="0.3">
      <c r="A24" s="263"/>
      <c r="B24" s="364"/>
      <c r="C24" s="364"/>
      <c r="D24" s="364"/>
      <c r="E24" s="364"/>
      <c r="F24" s="364"/>
      <c r="G24" s="364"/>
      <c r="H24" s="300"/>
      <c r="I24" s="364"/>
      <c r="J24" s="364"/>
      <c r="K24" s="364"/>
    </row>
    <row r="25" spans="1:13" x14ac:dyDescent="0.3">
      <c r="A25" s="263"/>
      <c r="B25" s="364"/>
      <c r="C25" s="364"/>
      <c r="D25" s="364"/>
      <c r="E25" s="364"/>
      <c r="F25" s="364"/>
      <c r="G25" s="364"/>
      <c r="H25" s="300"/>
      <c r="I25" s="364"/>
      <c r="J25" s="364"/>
      <c r="K25" s="364"/>
    </row>
    <row r="26" spans="1:13" x14ac:dyDescent="0.3">
      <c r="A26" s="263"/>
      <c r="B26" s="364"/>
      <c r="C26" s="364"/>
      <c r="D26" s="364"/>
      <c r="E26" s="364"/>
      <c r="F26" s="364"/>
      <c r="G26" s="364"/>
      <c r="H26" s="300"/>
      <c r="I26" s="364"/>
      <c r="J26" s="364"/>
      <c r="K26" s="364"/>
    </row>
    <row r="27" spans="1:13" x14ac:dyDescent="0.3">
      <c r="A27" s="337"/>
      <c r="B27" s="364"/>
      <c r="C27" s="364"/>
      <c r="D27" s="364"/>
      <c r="E27" s="364"/>
      <c r="F27" s="364"/>
      <c r="G27" s="364"/>
      <c r="H27" s="300"/>
      <c r="I27" s="364"/>
      <c r="J27" s="364"/>
      <c r="K27" s="364"/>
    </row>
    <row r="28" spans="1:13" x14ac:dyDescent="0.3">
      <c r="A28" s="337"/>
      <c r="B28" s="364"/>
      <c r="C28" s="364"/>
      <c r="D28" s="364"/>
      <c r="E28" s="364"/>
      <c r="F28" s="364"/>
      <c r="G28" s="364"/>
      <c r="H28" s="300"/>
      <c r="I28" s="364"/>
      <c r="J28" s="364"/>
      <c r="K28" s="364"/>
    </row>
    <row r="30" spans="1:13" x14ac:dyDescent="0.3">
      <c r="J30" s="324"/>
    </row>
    <row r="31" spans="1:13" x14ac:dyDescent="0.3">
      <c r="G31" s="324"/>
    </row>
    <row r="32" spans="1:13" x14ac:dyDescent="0.3">
      <c r="J32" s="324"/>
    </row>
    <row r="33" spans="2:10" x14ac:dyDescent="0.3">
      <c r="J33" s="324"/>
    </row>
    <row r="34" spans="2:10" x14ac:dyDescent="0.3">
      <c r="J34" s="324"/>
    </row>
    <row r="37" spans="2:10" x14ac:dyDescent="0.3">
      <c r="B37" s="347"/>
      <c r="C37" s="337"/>
      <c r="D37" s="337"/>
      <c r="E37" s="692"/>
      <c r="F37" s="692"/>
      <c r="G37" s="692"/>
      <c r="H37" s="692"/>
    </row>
    <row r="38" spans="2:10" x14ac:dyDescent="0.3">
      <c r="B38" s="347"/>
      <c r="C38" s="337"/>
      <c r="D38" s="337"/>
      <c r="E38" s="692"/>
      <c r="F38" s="692"/>
      <c r="G38" s="692"/>
      <c r="H38" s="692"/>
    </row>
  </sheetData>
  <sheetProtection algorithmName="SHA-512" hashValue="sJEq4Sa74NpFpA1mwvOJvHD9x1eF9eB200a35SKgC5cbGeESVHfOZVQsueImnEkXYlD0tkcECglVW/18XeRYgA==" saltValue="3ls8w2swTpmqbYF6zp4Otw==" spinCount="100000" sheet="1" objects="1" scenarios="1"/>
  <mergeCells count="7">
    <mergeCell ref="B6:H6"/>
    <mergeCell ref="E37:H37"/>
    <mergeCell ref="E38:H38"/>
    <mergeCell ref="B2:E2"/>
    <mergeCell ref="B3:E3"/>
    <mergeCell ref="B4:E4"/>
    <mergeCell ref="B5:E5"/>
  </mergeCells>
  <pageMargins left="0.25" right="0.25" top="0.75" bottom="0.75" header="0.3" footer="0.3"/>
  <pageSetup paperSize="9" scale="64"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J38"/>
  <sheetViews>
    <sheetView showGridLines="0" zoomScaleNormal="100" workbookViewId="0">
      <selection activeCell="M1" sqref="M1:Q1048576"/>
    </sheetView>
  </sheetViews>
  <sheetFormatPr baseColWidth="10" defaultColWidth="9.140625" defaultRowHeight="16.5" x14ac:dyDescent="0.3"/>
  <cols>
    <col min="1" max="1" width="3.7109375" style="263" customWidth="1"/>
    <col min="2" max="2" width="60" style="263" customWidth="1"/>
    <col min="3" max="3" width="19.85546875" style="263" customWidth="1"/>
    <col min="4" max="4" width="2.85546875" style="263" customWidth="1"/>
    <col min="5" max="5" width="16.140625" style="263" customWidth="1"/>
    <col min="6" max="6" width="15.140625" style="263" bestFit="1" customWidth="1"/>
    <col min="7" max="7" width="7.42578125" style="263" customWidth="1"/>
    <col min="8" max="8" width="19.7109375" style="370" customWidth="1"/>
    <col min="9" max="9" width="12.28515625" style="263" bestFit="1" customWidth="1"/>
    <col min="10" max="10" width="12.85546875" style="263" bestFit="1" customWidth="1"/>
    <col min="11" max="16384" width="9.140625" style="263"/>
  </cols>
  <sheetData>
    <row r="1" spans="1:9" x14ac:dyDescent="0.3">
      <c r="B1" s="267"/>
      <c r="C1" s="267"/>
      <c r="E1" s="267"/>
      <c r="F1" s="267"/>
      <c r="G1" s="267"/>
      <c r="H1" s="369"/>
    </row>
    <row r="2" spans="1:9" x14ac:dyDescent="0.3">
      <c r="B2" s="267"/>
      <c r="C2" s="338"/>
      <c r="E2" s="698"/>
      <c r="F2" s="698"/>
      <c r="G2" s="698"/>
      <c r="H2" s="698"/>
    </row>
    <row r="3" spans="1:9" ht="27" x14ac:dyDescent="0.5">
      <c r="B3" s="690" t="s">
        <v>80</v>
      </c>
      <c r="C3" s="690"/>
      <c r="D3" s="690"/>
      <c r="E3" s="690"/>
      <c r="F3" s="338"/>
      <c r="G3" s="699"/>
      <c r="H3" s="699"/>
    </row>
    <row r="4" spans="1:9" ht="27" x14ac:dyDescent="0.5">
      <c r="B4" s="693" t="s">
        <v>93</v>
      </c>
      <c r="C4" s="693"/>
      <c r="D4" s="693"/>
      <c r="E4" s="693"/>
    </row>
    <row r="5" spans="1:9" x14ac:dyDescent="0.3">
      <c r="B5" s="685" t="s">
        <v>63</v>
      </c>
      <c r="C5" s="685"/>
      <c r="D5" s="685"/>
      <c r="E5" s="685"/>
    </row>
    <row r="6" spans="1:9" x14ac:dyDescent="0.3">
      <c r="B6" s="683" t="s">
        <v>23</v>
      </c>
      <c r="C6" s="683"/>
      <c r="D6" s="683"/>
      <c r="E6" s="683"/>
    </row>
    <row r="7" spans="1:9" x14ac:dyDescent="0.3">
      <c r="C7" s="371"/>
    </row>
    <row r="8" spans="1:9" x14ac:dyDescent="0.3">
      <c r="A8" s="312"/>
      <c r="B8" s="372"/>
      <c r="C8" s="696">
        <f>+INDICE!Q3</f>
        <v>2024</v>
      </c>
      <c r="D8" s="373"/>
      <c r="E8" s="694">
        <f>+INDICE!Q2</f>
        <v>2023</v>
      </c>
      <c r="G8" s="364"/>
      <c r="I8" s="364"/>
    </row>
    <row r="9" spans="1:9" x14ac:dyDescent="0.3">
      <c r="B9" s="374"/>
      <c r="C9" s="697"/>
      <c r="D9" s="375"/>
      <c r="E9" s="695"/>
      <c r="G9" s="364"/>
      <c r="I9" s="364"/>
    </row>
    <row r="10" spans="1:9" x14ac:dyDescent="0.3">
      <c r="A10" s="312"/>
      <c r="B10" s="374"/>
      <c r="C10" s="376" t="s">
        <v>94</v>
      </c>
      <c r="D10" s="376"/>
      <c r="E10" s="377" t="s">
        <v>94</v>
      </c>
      <c r="G10" s="364"/>
      <c r="I10" s="364"/>
    </row>
    <row r="11" spans="1:9" x14ac:dyDescent="0.3">
      <c r="B11" s="378"/>
      <c r="C11" s="379"/>
      <c r="D11" s="380"/>
      <c r="E11" s="381"/>
      <c r="G11" s="364"/>
      <c r="I11" s="364"/>
    </row>
    <row r="12" spans="1:9" x14ac:dyDescent="0.3">
      <c r="A12" s="312"/>
      <c r="B12" s="382" t="s">
        <v>95</v>
      </c>
      <c r="C12" s="383">
        <f>+'1.BG USD'!D12</f>
        <v>9033.9383142495644</v>
      </c>
      <c r="D12" s="384"/>
      <c r="E12" s="385">
        <v>0</v>
      </c>
      <c r="G12" s="364"/>
      <c r="I12" s="364"/>
    </row>
    <row r="13" spans="1:9" x14ac:dyDescent="0.3">
      <c r="B13" s="378" t="s">
        <v>96</v>
      </c>
      <c r="C13" s="384"/>
      <c r="D13" s="384"/>
      <c r="E13" s="386"/>
      <c r="G13" s="364"/>
      <c r="I13" s="364"/>
    </row>
    <row r="14" spans="1:9" x14ac:dyDescent="0.3">
      <c r="A14" s="312"/>
      <c r="B14" s="382" t="s">
        <v>97</v>
      </c>
      <c r="C14" s="387"/>
      <c r="D14" s="387"/>
      <c r="E14" s="388"/>
      <c r="G14" s="364"/>
      <c r="I14" s="364"/>
    </row>
    <row r="15" spans="1:9" x14ac:dyDescent="0.3">
      <c r="B15" s="382" t="s">
        <v>98</v>
      </c>
      <c r="C15" s="387"/>
      <c r="D15" s="387"/>
      <c r="E15" s="388"/>
      <c r="G15" s="364"/>
      <c r="I15" s="364"/>
    </row>
    <row r="16" spans="1:9" x14ac:dyDescent="0.3">
      <c r="A16" s="312"/>
      <c r="B16" s="378" t="s">
        <v>99</v>
      </c>
      <c r="C16" s="387">
        <f>+'Flujo de Fondos Calculo GS U$S'!B63</f>
        <v>2933458.6764572887</v>
      </c>
      <c r="D16" s="387"/>
      <c r="E16" s="388">
        <v>145590.38692961039</v>
      </c>
      <c r="G16" s="364"/>
      <c r="I16" s="364"/>
    </row>
    <row r="17" spans="1:10" x14ac:dyDescent="0.3">
      <c r="B17" s="378" t="s">
        <v>100</v>
      </c>
      <c r="C17" s="387"/>
      <c r="D17" s="387"/>
      <c r="E17" s="388"/>
      <c r="G17" s="364"/>
      <c r="I17" s="364"/>
    </row>
    <row r="18" spans="1:10" x14ac:dyDescent="0.3">
      <c r="A18" s="312"/>
      <c r="B18" s="378" t="s">
        <v>101</v>
      </c>
      <c r="C18" s="387">
        <f>+'Flujo de Fondos Calculo GS U$S'!B67+'Flujo de Fondos Calculo GS U$S'!B65</f>
        <v>-1434312.4256872982</v>
      </c>
      <c r="D18" s="387"/>
      <c r="E18" s="389">
        <v>-265429.81745401089</v>
      </c>
      <c r="G18" s="364"/>
      <c r="H18" s="300"/>
      <c r="I18" s="364"/>
    </row>
    <row r="19" spans="1:10" x14ac:dyDescent="0.3">
      <c r="B19" s="378" t="s">
        <v>102</v>
      </c>
      <c r="C19" s="390"/>
      <c r="D19" s="387"/>
      <c r="E19" s="391"/>
      <c r="G19" s="364"/>
      <c r="H19" s="300"/>
      <c r="I19" s="364"/>
    </row>
    <row r="20" spans="1:10" x14ac:dyDescent="0.3">
      <c r="A20" s="312"/>
      <c r="B20" s="378" t="s">
        <v>103</v>
      </c>
      <c r="C20" s="327">
        <f>SUM(C16:C19)</f>
        <v>1499146.2507699905</v>
      </c>
      <c r="D20" s="384"/>
      <c r="E20" s="392">
        <v>-119839.43052440049</v>
      </c>
      <c r="G20" s="364"/>
      <c r="H20" s="300"/>
      <c r="I20" s="364"/>
    </row>
    <row r="21" spans="1:10" x14ac:dyDescent="0.3">
      <c r="B21" s="378"/>
      <c r="C21" s="387"/>
      <c r="D21" s="387"/>
      <c r="E21" s="388"/>
      <c r="G21" s="364"/>
      <c r="I21" s="364"/>
    </row>
    <row r="22" spans="1:10" s="598" customFormat="1" x14ac:dyDescent="0.3">
      <c r="A22" s="647"/>
      <c r="B22" s="599" t="s">
        <v>104</v>
      </c>
      <c r="C22" s="638"/>
      <c r="D22" s="638"/>
      <c r="E22" s="639"/>
      <c r="G22" s="640"/>
      <c r="H22" s="648"/>
      <c r="I22" s="640"/>
    </row>
    <row r="23" spans="1:10" s="641" customFormat="1" x14ac:dyDescent="0.3">
      <c r="B23" s="642" t="s">
        <v>105</v>
      </c>
      <c r="C23" s="643">
        <v>0</v>
      </c>
      <c r="D23" s="643"/>
      <c r="E23" s="644">
        <v>0</v>
      </c>
      <c r="G23" s="645"/>
      <c r="H23" s="646"/>
      <c r="I23" s="645"/>
    </row>
    <row r="24" spans="1:10" x14ac:dyDescent="0.3">
      <c r="A24" s="312"/>
      <c r="B24" s="378" t="s">
        <v>106</v>
      </c>
      <c r="C24" s="387">
        <f>+'Flujo de Fondos Calculo GS U$S'!C80</f>
        <v>-2508775.3482975364</v>
      </c>
      <c r="D24" s="387"/>
      <c r="E24" s="388">
        <v>-3029635.9295335459</v>
      </c>
      <c r="G24" s="364"/>
      <c r="H24" s="393"/>
      <c r="I24" s="364"/>
    </row>
    <row r="25" spans="1:10" x14ac:dyDescent="0.3">
      <c r="B25" s="378" t="s">
        <v>87</v>
      </c>
      <c r="C25" s="394">
        <f>+'Flujo de Fondos Calculo GS U$S'!C88</f>
        <v>1033245.1999999995</v>
      </c>
      <c r="D25" s="387"/>
      <c r="E25" s="395">
        <v>3218000</v>
      </c>
    </row>
    <row r="26" spans="1:10" x14ac:dyDescent="0.3">
      <c r="A26" s="312"/>
      <c r="B26" s="378" t="s">
        <v>107</v>
      </c>
      <c r="C26" s="327">
        <f>SUM(C23:C25)</f>
        <v>-1475530.1482975369</v>
      </c>
      <c r="D26" s="387"/>
      <c r="E26" s="386">
        <v>188364.07046645414</v>
      </c>
    </row>
    <row r="27" spans="1:10" ht="17.25" thickBot="1" x14ac:dyDescent="0.35">
      <c r="B27" s="396" t="s">
        <v>108</v>
      </c>
      <c r="C27" s="397">
        <f>+C12+C20+C26</f>
        <v>32650.040786703117</v>
      </c>
      <c r="D27" s="328"/>
      <c r="E27" s="398">
        <v>68524.639942053647</v>
      </c>
      <c r="H27" s="300"/>
      <c r="I27" s="364"/>
      <c r="J27" s="364"/>
    </row>
    <row r="28" spans="1:10" ht="17.25" thickTop="1" x14ac:dyDescent="0.3">
      <c r="A28" s="312"/>
      <c r="B28" s="374"/>
      <c r="C28" s="583">
        <f>C27-'1.BG USD'!C12</f>
        <v>-0.1092132968842634</v>
      </c>
      <c r="D28" s="524">
        <f>+D27-'1.BG USD'!D12</f>
        <v>-9033.9383142495644</v>
      </c>
      <c r="E28" s="524">
        <f>E27-'[3]1.BG USD'!$C$12</f>
        <v>-4.3912161199841648E-3</v>
      </c>
      <c r="I28" s="364"/>
    </row>
    <row r="29" spans="1:10" x14ac:dyDescent="0.3">
      <c r="C29" s="399"/>
      <c r="D29" s="400"/>
      <c r="E29" s="400"/>
    </row>
    <row r="30" spans="1:10" x14ac:dyDescent="0.3">
      <c r="B30" s="263" t="s">
        <v>61</v>
      </c>
      <c r="C30" s="400"/>
      <c r="D30" s="400"/>
      <c r="E30" s="400"/>
    </row>
    <row r="31" spans="1:10" x14ac:dyDescent="0.3">
      <c r="C31" s="364"/>
      <c r="D31" s="364"/>
      <c r="E31" s="364"/>
    </row>
    <row r="32" spans="1:10" x14ac:dyDescent="0.3">
      <c r="B32" s="312"/>
      <c r="C32" s="364"/>
      <c r="D32" s="364"/>
      <c r="E32" s="364"/>
      <c r="F32" s="364"/>
      <c r="G32" s="364"/>
      <c r="I32" s="364"/>
    </row>
    <row r="33" spans="2:7" x14ac:dyDescent="0.3">
      <c r="B33" s="337"/>
      <c r="C33" s="364"/>
      <c r="D33" s="364"/>
      <c r="E33" s="364"/>
    </row>
    <row r="34" spans="2:7" x14ac:dyDescent="0.3">
      <c r="B34" s="312"/>
      <c r="C34" s="393"/>
      <c r="D34" s="364"/>
      <c r="E34" s="364"/>
    </row>
    <row r="35" spans="2:7" x14ac:dyDescent="0.3">
      <c r="C35" s="364"/>
      <c r="D35" s="364"/>
      <c r="E35" s="364"/>
      <c r="F35" s="401"/>
    </row>
    <row r="36" spans="2:7" x14ac:dyDescent="0.3">
      <c r="B36" s="347"/>
      <c r="C36" s="692"/>
      <c r="D36" s="692"/>
      <c r="E36" s="692"/>
      <c r="F36" s="692"/>
      <c r="G36" s="692"/>
    </row>
    <row r="37" spans="2:7" x14ac:dyDescent="0.3">
      <c r="B37" s="347"/>
      <c r="C37" s="692"/>
      <c r="D37" s="692"/>
      <c r="E37" s="692"/>
      <c r="F37" s="692"/>
      <c r="G37" s="692"/>
    </row>
    <row r="38" spans="2:7" x14ac:dyDescent="0.3">
      <c r="C38" s="364"/>
      <c r="D38" s="364"/>
      <c r="E38" s="364"/>
    </row>
  </sheetData>
  <sheetProtection algorithmName="SHA-512" hashValue="gR81FZqqdQlsxsq+q2p2S0if+12oMikE0xy/rzJd3mUMSAW2vWE6x8tHFqSglyJD5M6tZf2QQ7+ApMQKVzTGmQ==" saltValue="EHdYu/SmZIJIPm7CkK9JEw==" spinCount="100000" sheet="1" objects="1" scenarios="1"/>
  <mergeCells count="11">
    <mergeCell ref="C37:G37"/>
    <mergeCell ref="B3:E3"/>
    <mergeCell ref="E8:E9"/>
    <mergeCell ref="C8:C9"/>
    <mergeCell ref="E2:F2"/>
    <mergeCell ref="B4:E4"/>
    <mergeCell ref="G2:H2"/>
    <mergeCell ref="G3:H3"/>
    <mergeCell ref="C36:G36"/>
    <mergeCell ref="B5:E5"/>
    <mergeCell ref="B6:E6"/>
  </mergeCells>
  <pageMargins left="0.25" right="0.25" top="0.75" bottom="0.75" header="0.3" footer="0.3"/>
  <pageSetup paperSize="9" scale="63" orientation="portrait"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D2666D8-2F16-4F72-9DF8-9864B265DB9D}">
  <sheetPr>
    <tabColor rgb="FFA32794"/>
  </sheetPr>
  <dimension ref="A1:DG101"/>
  <sheetViews>
    <sheetView zoomScale="130" zoomScaleNormal="130" workbookViewId="0">
      <pane xSplit="1" ySplit="7" topLeftCell="M16" activePane="bottomRight" state="frozen"/>
      <selection pane="topRight" activeCell="L18" sqref="L18"/>
      <selection pane="bottomLeft" activeCell="L18" sqref="L18"/>
      <selection pane="bottomRight" activeCell="N30" sqref="N30"/>
    </sheetView>
  </sheetViews>
  <sheetFormatPr baseColWidth="10" defaultColWidth="11.42578125" defaultRowHeight="12.75" x14ac:dyDescent="0.2"/>
  <cols>
    <col min="1" max="1" width="45.7109375" style="14" customWidth="1"/>
    <col min="2" max="2" width="25.7109375" style="133" customWidth="1"/>
    <col min="3" max="3" width="18.42578125" style="133" bestFit="1" customWidth="1"/>
    <col min="4" max="4" width="19.28515625" style="134" bestFit="1" customWidth="1"/>
    <col min="5" max="6" width="16" style="134" customWidth="1"/>
    <col min="7" max="7" width="18.42578125" style="133" bestFit="1" customWidth="1"/>
    <col min="8" max="8" width="14.42578125" style="133" bestFit="1" customWidth="1"/>
    <col min="9" max="11" width="15.28515625" style="133" customWidth="1"/>
    <col min="12" max="13" width="18.42578125" style="133" customWidth="1"/>
    <col min="14" max="14" width="20.140625" style="133" bestFit="1" customWidth="1"/>
    <col min="15" max="15" width="17.42578125" style="133" customWidth="1"/>
    <col min="16" max="16384" width="11.42578125" style="14"/>
  </cols>
  <sheetData>
    <row r="1" spans="1:15" ht="18.75" x14ac:dyDescent="0.3">
      <c r="A1" s="132" t="s">
        <v>109</v>
      </c>
    </row>
    <row r="2" spans="1:15" ht="18.75" x14ac:dyDescent="0.3">
      <c r="A2" s="132"/>
      <c r="F2" s="134" t="s">
        <v>110</v>
      </c>
      <c r="G2" s="133" t="s">
        <v>111</v>
      </c>
    </row>
    <row r="3" spans="1:15" ht="19.5" thickBot="1" x14ac:dyDescent="0.35">
      <c r="A3" s="132"/>
      <c r="F3" s="134" t="s">
        <v>112</v>
      </c>
      <c r="G3" s="133" t="s">
        <v>113</v>
      </c>
    </row>
    <row r="4" spans="1:15" x14ac:dyDescent="0.2">
      <c r="A4" s="129"/>
      <c r="B4" s="231"/>
      <c r="C4" s="243"/>
      <c r="D4" s="242"/>
      <c r="E4" s="241"/>
      <c r="F4" s="241"/>
      <c r="G4" s="240"/>
      <c r="H4" s="239"/>
      <c r="I4" s="239"/>
      <c r="J4" s="239"/>
      <c r="K4" s="239"/>
      <c r="L4" s="239"/>
      <c r="M4" s="226" t="s">
        <v>114</v>
      </c>
      <c r="N4" s="226" t="s">
        <v>115</v>
      </c>
      <c r="O4" s="238"/>
    </row>
    <row r="5" spans="1:15" ht="13.5" thickBot="1" x14ac:dyDescent="0.25">
      <c r="A5" s="126" t="s">
        <v>82</v>
      </c>
      <c r="B5" s="232" t="s">
        <v>116</v>
      </c>
      <c r="C5" s="237" t="s">
        <v>117</v>
      </c>
      <c r="D5" s="236"/>
      <c r="E5" s="229" t="s">
        <v>116</v>
      </c>
      <c r="F5" s="229" t="s">
        <v>118</v>
      </c>
      <c r="G5" s="235" t="s">
        <v>119</v>
      </c>
      <c r="H5" s="234"/>
      <c r="I5" s="234"/>
      <c r="J5" s="234"/>
      <c r="K5" s="234"/>
      <c r="L5" s="234"/>
      <c r="M5" s="232" t="s">
        <v>120</v>
      </c>
      <c r="N5" s="233" t="s">
        <v>121</v>
      </c>
      <c r="O5" s="222" t="s">
        <v>122</v>
      </c>
    </row>
    <row r="6" spans="1:15" x14ac:dyDescent="0.2">
      <c r="A6" s="120"/>
      <c r="B6" s="232" t="s">
        <v>53</v>
      </c>
      <c r="C6" s="231"/>
      <c r="D6" s="230"/>
      <c r="E6" s="229" t="s">
        <v>53</v>
      </c>
      <c r="F6" s="228" t="s">
        <v>123</v>
      </c>
      <c r="G6" s="227" t="s">
        <v>124</v>
      </c>
      <c r="H6" s="226" t="s">
        <v>125</v>
      </c>
      <c r="I6" s="223" t="s">
        <v>126</v>
      </c>
      <c r="J6" s="223" t="s">
        <v>127</v>
      </c>
      <c r="K6" s="225" t="s">
        <v>128</v>
      </c>
      <c r="L6" s="224" t="s">
        <v>129</v>
      </c>
      <c r="M6" s="223" t="s">
        <v>130</v>
      </c>
      <c r="N6" s="223" t="s">
        <v>130</v>
      </c>
      <c r="O6" s="222"/>
    </row>
    <row r="7" spans="1:15" ht="15.75" thickBot="1" x14ac:dyDescent="0.3">
      <c r="A7" s="110"/>
      <c r="B7" s="562">
        <f>INDICE!P3</f>
        <v>45565</v>
      </c>
      <c r="C7" s="217" t="s">
        <v>123</v>
      </c>
      <c r="D7" s="221" t="s">
        <v>32</v>
      </c>
      <c r="E7" s="220" t="s">
        <v>131</v>
      </c>
      <c r="F7" s="219" t="s">
        <v>132</v>
      </c>
      <c r="G7" s="218" t="s">
        <v>133</v>
      </c>
      <c r="H7" s="217" t="s">
        <v>134</v>
      </c>
      <c r="I7" s="214" t="s">
        <v>135</v>
      </c>
      <c r="J7" s="216" t="s">
        <v>136</v>
      </c>
      <c r="K7" s="216" t="s">
        <v>137</v>
      </c>
      <c r="L7" s="215" t="s">
        <v>138</v>
      </c>
      <c r="M7" s="214" t="s">
        <v>139</v>
      </c>
      <c r="N7" s="214" t="s">
        <v>139</v>
      </c>
      <c r="O7" s="213"/>
    </row>
    <row r="8" spans="1:15" x14ac:dyDescent="0.2">
      <c r="A8" s="101" t="s">
        <v>140</v>
      </c>
      <c r="B8" s="210"/>
      <c r="C8" s="210"/>
      <c r="D8" s="212"/>
      <c r="E8" s="211"/>
      <c r="F8" s="211"/>
      <c r="G8" s="210"/>
      <c r="H8" s="210"/>
      <c r="I8" s="210"/>
      <c r="J8" s="210"/>
      <c r="K8" s="210"/>
      <c r="L8" s="210"/>
      <c r="M8" s="210"/>
      <c r="N8" s="210"/>
      <c r="O8" s="209"/>
    </row>
    <row r="9" spans="1:15" x14ac:dyDescent="0.2">
      <c r="A9" s="97" t="s">
        <v>26</v>
      </c>
      <c r="B9" s="204">
        <f>+'1.BG USD'!C12</f>
        <v>32650.15</v>
      </c>
      <c r="C9" s="204"/>
      <c r="D9" s="207"/>
      <c r="E9" s="150">
        <f>+'1.BG USD'!D12</f>
        <v>9033.9383142495644</v>
      </c>
      <c r="F9" s="150">
        <f t="shared" ref="F9:F21" si="0">B9-E9+C9-D9</f>
        <v>23616.211685750437</v>
      </c>
      <c r="G9" s="204"/>
      <c r="H9" s="204"/>
      <c r="I9" s="204"/>
      <c r="J9" s="204"/>
      <c r="K9" s="204"/>
      <c r="L9" s="204"/>
      <c r="M9" s="204"/>
      <c r="N9" s="204"/>
      <c r="O9" s="203">
        <f>F9</f>
        <v>23616.211685750437</v>
      </c>
    </row>
    <row r="10" spans="1:15" x14ac:dyDescent="0.2">
      <c r="A10" s="97" t="s">
        <v>141</v>
      </c>
      <c r="B10" s="208">
        <f>+'1.BG USD'!C20</f>
        <v>343700.79</v>
      </c>
      <c r="C10" s="204"/>
      <c r="D10" s="207"/>
      <c r="E10" s="150">
        <f>+'1.BG USD'!D20</f>
        <v>257860.45605547668</v>
      </c>
      <c r="F10" s="150">
        <f t="shared" si="0"/>
        <v>85840.3339445233</v>
      </c>
      <c r="G10" s="204"/>
      <c r="H10" s="204"/>
      <c r="I10" s="204"/>
      <c r="J10" s="204"/>
      <c r="K10" s="204"/>
      <c r="L10" s="204">
        <f>-F10</f>
        <v>-85840.3339445233</v>
      </c>
      <c r="M10" s="204"/>
      <c r="N10" s="204"/>
      <c r="O10" s="203"/>
    </row>
    <row r="11" spans="1:15" x14ac:dyDescent="0.2">
      <c r="A11" s="94" t="s">
        <v>142</v>
      </c>
      <c r="B11" s="206">
        <v>0</v>
      </c>
      <c r="C11" s="206"/>
      <c r="D11" s="205"/>
      <c r="E11" s="170">
        <v>0</v>
      </c>
      <c r="F11" s="170">
        <f t="shared" si="0"/>
        <v>0</v>
      </c>
      <c r="G11" s="204"/>
      <c r="H11" s="204"/>
      <c r="I11" s="204"/>
      <c r="J11" s="204">
        <f>-F11</f>
        <v>0</v>
      </c>
      <c r="K11" s="204"/>
      <c r="L11" s="204"/>
      <c r="M11" s="204"/>
      <c r="N11" s="204"/>
      <c r="O11" s="203"/>
    </row>
    <row r="12" spans="1:15" x14ac:dyDescent="0.2">
      <c r="A12" s="57" t="s">
        <v>143</v>
      </c>
      <c r="B12" s="155">
        <f>'1.BG USD'!C19</f>
        <v>0</v>
      </c>
      <c r="C12" s="155"/>
      <c r="D12" s="202"/>
      <c r="E12" s="177">
        <f>'1.BG USD'!D19</f>
        <v>295997.91645728901</v>
      </c>
      <c r="F12" s="150">
        <f t="shared" si="0"/>
        <v>-295997.91645728901</v>
      </c>
      <c r="G12" s="155">
        <f>-F12</f>
        <v>295997.91645728901</v>
      </c>
      <c r="H12" s="155"/>
      <c r="I12" s="155"/>
      <c r="J12" s="155"/>
      <c r="K12" s="155"/>
      <c r="L12" s="155"/>
      <c r="M12" s="155"/>
      <c r="N12" s="155"/>
      <c r="O12" s="153"/>
    </row>
    <row r="13" spans="1:15" x14ac:dyDescent="0.2">
      <c r="A13" s="57" t="s">
        <v>144</v>
      </c>
      <c r="B13" s="155">
        <f>+'1.BG USD'!C27+'1.BG USD'!C21</f>
        <v>111137.26000000001</v>
      </c>
      <c r="C13" s="155">
        <f>D47</f>
        <v>0</v>
      </c>
      <c r="D13" s="177"/>
      <c r="E13" s="177">
        <f>+'1.BG USD'!D27+'1.BG USD'!D21</f>
        <v>144003.97968074802</v>
      </c>
      <c r="F13" s="150">
        <f t="shared" si="0"/>
        <v>-32866.719680748007</v>
      </c>
      <c r="H13" s="155"/>
      <c r="I13" s="155"/>
      <c r="J13" s="155"/>
      <c r="K13" s="155"/>
      <c r="L13" s="155">
        <f>-F13</f>
        <v>32866.719680748007</v>
      </c>
      <c r="M13" s="155"/>
      <c r="N13" s="155"/>
      <c r="O13" s="153"/>
    </row>
    <row r="14" spans="1:15" x14ac:dyDescent="0.2">
      <c r="A14" s="90" t="s">
        <v>145</v>
      </c>
      <c r="B14" s="201">
        <v>0</v>
      </c>
      <c r="C14" s="201"/>
      <c r="D14" s="199"/>
      <c r="E14" s="199">
        <v>0</v>
      </c>
      <c r="F14" s="150">
        <f t="shared" si="0"/>
        <v>0</v>
      </c>
      <c r="G14" s="159"/>
      <c r="H14" s="159"/>
      <c r="I14" s="159"/>
      <c r="J14" s="159"/>
      <c r="K14" s="159"/>
      <c r="L14" s="159"/>
      <c r="M14" s="159"/>
      <c r="N14" s="159"/>
      <c r="O14" s="158"/>
    </row>
    <row r="15" spans="1:15" x14ac:dyDescent="0.2">
      <c r="A15" s="57" t="s">
        <v>146</v>
      </c>
      <c r="B15" s="155">
        <f>+'1.BG USD'!C17+'1.BG USD'!C33-B16</f>
        <v>0</v>
      </c>
      <c r="C15" s="155"/>
      <c r="D15" s="177"/>
      <c r="E15" s="177">
        <f>+'1.BG USD'!D17+'1.BG USD'!D33-E16</f>
        <v>0</v>
      </c>
      <c r="F15" s="150">
        <f t="shared" si="0"/>
        <v>0</v>
      </c>
      <c r="G15" s="155"/>
      <c r="H15" s="155"/>
      <c r="I15" s="155"/>
      <c r="J15" s="155"/>
      <c r="K15" s="155"/>
      <c r="L15" s="155"/>
      <c r="M15" s="155">
        <f>-F15</f>
        <v>0</v>
      </c>
      <c r="N15" s="155"/>
      <c r="O15" s="153"/>
    </row>
    <row r="16" spans="1:15" x14ac:dyDescent="0.2">
      <c r="A16" s="57" t="s">
        <v>147</v>
      </c>
      <c r="B16" s="155">
        <f>+'1.BG USD'!C16</f>
        <v>5401030.4000000004</v>
      </c>
      <c r="C16" s="155">
        <f>+D44+D40</f>
        <v>1138221</v>
      </c>
      <c r="D16" s="177">
        <f>+C34</f>
        <v>0</v>
      </c>
      <c r="E16" s="177">
        <f>+'1.BG USD'!D16</f>
        <v>2132871.5653003543</v>
      </c>
      <c r="F16" s="150">
        <f t="shared" si="0"/>
        <v>4406379.8346996456</v>
      </c>
      <c r="G16" s="155"/>
      <c r="H16" s="155"/>
      <c r="I16" s="155"/>
      <c r="J16" s="155"/>
      <c r="K16" s="155"/>
      <c r="L16" s="155"/>
      <c r="M16" s="155">
        <f>-F16</f>
        <v>-4406379.8346996456</v>
      </c>
      <c r="N16" s="155"/>
      <c r="O16" s="153"/>
    </row>
    <row r="17" spans="1:111" x14ac:dyDescent="0.2">
      <c r="A17" s="90" t="s">
        <v>148</v>
      </c>
      <c r="B17" s="201">
        <f>+'1.BG USD'!C39</f>
        <v>199896.55</v>
      </c>
      <c r="C17" s="200"/>
      <c r="D17" s="199"/>
      <c r="E17" s="199">
        <f>+'1.BG USD'!D39</f>
        <v>2097501.0364021095</v>
      </c>
      <c r="F17" s="150">
        <f t="shared" si="0"/>
        <v>-1897604.4864021095</v>
      </c>
      <c r="G17" s="155"/>
      <c r="H17" s="155"/>
      <c r="I17" s="155"/>
      <c r="J17" s="155"/>
      <c r="K17" s="155"/>
      <c r="L17" s="155"/>
      <c r="M17" s="155">
        <f>-F17</f>
        <v>1897604.4864021095</v>
      </c>
      <c r="N17" s="155"/>
      <c r="O17" s="153"/>
    </row>
    <row r="18" spans="1:111" x14ac:dyDescent="0.2">
      <c r="A18" s="74" t="s">
        <v>149</v>
      </c>
      <c r="B18" s="185">
        <v>0</v>
      </c>
      <c r="C18" s="185"/>
      <c r="D18" s="198"/>
      <c r="E18" s="187">
        <v>0</v>
      </c>
      <c r="F18" s="182">
        <f t="shared" si="0"/>
        <v>0</v>
      </c>
      <c r="G18" s="159"/>
      <c r="H18" s="159"/>
      <c r="I18" s="159"/>
      <c r="J18" s="159"/>
      <c r="K18" s="159"/>
      <c r="L18" s="159"/>
      <c r="M18" s="159"/>
      <c r="N18" s="159"/>
      <c r="O18" s="158"/>
    </row>
    <row r="19" spans="1:111" x14ac:dyDescent="0.2">
      <c r="A19" s="90" t="s">
        <v>150</v>
      </c>
      <c r="B19" s="201">
        <v>0</v>
      </c>
      <c r="C19" s="200"/>
      <c r="D19" s="199"/>
      <c r="E19" s="199">
        <v>0</v>
      </c>
      <c r="F19" s="150">
        <f t="shared" si="0"/>
        <v>0</v>
      </c>
      <c r="G19" s="155"/>
      <c r="H19" s="155"/>
      <c r="I19" s="155"/>
      <c r="J19" s="155"/>
      <c r="K19" s="155"/>
      <c r="L19" s="155"/>
      <c r="M19" s="155">
        <f>-F19</f>
        <v>0</v>
      </c>
      <c r="N19" s="155"/>
      <c r="O19" s="153"/>
    </row>
    <row r="20" spans="1:111" x14ac:dyDescent="0.2">
      <c r="A20" s="74" t="s">
        <v>151</v>
      </c>
      <c r="B20" s="185">
        <v>0</v>
      </c>
      <c r="C20" s="185"/>
      <c r="D20" s="198"/>
      <c r="E20" s="187">
        <v>0</v>
      </c>
      <c r="F20" s="182">
        <f t="shared" si="0"/>
        <v>0</v>
      </c>
      <c r="G20" s="159"/>
      <c r="H20" s="159"/>
      <c r="I20" s="159"/>
      <c r="J20" s="159"/>
      <c r="K20" s="159"/>
      <c r="L20" s="159"/>
      <c r="M20" s="159"/>
      <c r="N20" s="159"/>
      <c r="O20" s="158"/>
    </row>
    <row r="21" spans="1:111" s="69" customFormat="1" x14ac:dyDescent="0.2">
      <c r="A21" s="86" t="s">
        <v>152</v>
      </c>
      <c r="B21" s="197">
        <v>0</v>
      </c>
      <c r="C21" s="162">
        <v>0</v>
      </c>
      <c r="D21" s="196">
        <v>0</v>
      </c>
      <c r="E21" s="196">
        <v>0</v>
      </c>
      <c r="F21" s="182">
        <f t="shared" si="0"/>
        <v>0</v>
      </c>
      <c r="G21" s="195"/>
      <c r="H21" s="195"/>
      <c r="I21" s="195"/>
      <c r="J21" s="195"/>
      <c r="K21" s="195"/>
      <c r="L21" s="195"/>
      <c r="M21" s="195">
        <f>-F21</f>
        <v>0</v>
      </c>
      <c r="N21" s="195"/>
      <c r="O21" s="194"/>
      <c r="P21" s="64">
        <v>8975342</v>
      </c>
      <c r="Q21" s="64">
        <v>105780824</v>
      </c>
      <c r="R21" s="64">
        <f>+Q21+P21</f>
        <v>114756166</v>
      </c>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row>
    <row r="22" spans="1:111" ht="13.5" thickBot="1" x14ac:dyDescent="0.25">
      <c r="A22" s="82" t="s">
        <v>153</v>
      </c>
      <c r="B22" s="181">
        <f>SUM(B9:B21)</f>
        <v>6088415.1500000004</v>
      </c>
      <c r="C22" s="155"/>
      <c r="D22" s="177"/>
      <c r="E22" s="180">
        <f>SUM(E9:E21)</f>
        <v>4937268.8922102265</v>
      </c>
      <c r="F22" s="150">
        <v>0</v>
      </c>
      <c r="G22" s="155"/>
      <c r="H22" s="155"/>
      <c r="I22" s="155"/>
      <c r="J22" s="155"/>
      <c r="K22" s="155"/>
      <c r="L22" s="155"/>
      <c r="M22" s="155"/>
      <c r="N22" s="155"/>
      <c r="O22" s="153"/>
      <c r="P22" s="64">
        <v>1599667</v>
      </c>
      <c r="Q22" s="64">
        <v>9474951</v>
      </c>
      <c r="R22" s="64">
        <f>+Q22+P22</f>
        <v>11074618</v>
      </c>
    </row>
    <row r="23" spans="1:111" ht="13.5" thickTop="1" x14ac:dyDescent="0.2">
      <c r="A23" s="66" t="s">
        <v>154</v>
      </c>
      <c r="B23" s="193">
        <f>+B22-'1.BG USD'!C41</f>
        <v>0</v>
      </c>
      <c r="C23" s="192"/>
      <c r="D23" s="191"/>
      <c r="E23" s="190">
        <f>+E22-'1.BG USD'!D41</f>
        <v>0</v>
      </c>
      <c r="F23" s="189">
        <f t="shared" ref="F23:F37" si="1">B23-E23+C23-D23</f>
        <v>0</v>
      </c>
      <c r="G23" s="155"/>
      <c r="H23" s="155"/>
      <c r="I23" s="155"/>
      <c r="J23" s="155"/>
      <c r="K23" s="155"/>
      <c r="L23" s="155"/>
      <c r="M23" s="155"/>
      <c r="N23" s="155"/>
      <c r="O23" s="153"/>
      <c r="P23" s="64">
        <v>4727013</v>
      </c>
      <c r="Q23" s="64">
        <v>30725588</v>
      </c>
      <c r="R23" s="64">
        <f>+Q23+P23</f>
        <v>35452601</v>
      </c>
    </row>
    <row r="24" spans="1:111" x14ac:dyDescent="0.2">
      <c r="A24" s="57" t="s">
        <v>155</v>
      </c>
      <c r="B24" s="176">
        <v>0</v>
      </c>
      <c r="C24" s="155"/>
      <c r="D24" s="177"/>
      <c r="E24" s="175">
        <v>0</v>
      </c>
      <c r="F24" s="150">
        <f t="shared" si="1"/>
        <v>0</v>
      </c>
      <c r="G24" s="155"/>
      <c r="H24" s="155"/>
      <c r="I24" s="155"/>
      <c r="J24" s="155"/>
      <c r="K24" s="155"/>
      <c r="L24" s="155"/>
      <c r="M24" s="155"/>
      <c r="N24" s="155">
        <f>-F24</f>
        <v>0</v>
      </c>
      <c r="O24" s="153"/>
      <c r="P24" s="64">
        <v>5522903</v>
      </c>
      <c r="Q24" s="64">
        <v>52954902</v>
      </c>
      <c r="R24" s="64">
        <f>+Q24+P24</f>
        <v>58477805</v>
      </c>
    </row>
    <row r="25" spans="1:111" x14ac:dyDescent="0.2">
      <c r="A25" s="57" t="s">
        <v>156</v>
      </c>
      <c r="B25" s="155">
        <v>0</v>
      </c>
      <c r="C25" s="155">
        <f>+D31</f>
        <v>0</v>
      </c>
      <c r="D25" s="177"/>
      <c r="E25" s="177">
        <v>0</v>
      </c>
      <c r="F25" s="150">
        <f t="shared" si="1"/>
        <v>0</v>
      </c>
      <c r="G25" s="155">
        <f>-F25</f>
        <v>0</v>
      </c>
      <c r="H25" s="155"/>
      <c r="J25" s="155"/>
      <c r="K25" s="155"/>
      <c r="L25" s="155"/>
      <c r="M25" s="155"/>
      <c r="N25" s="155"/>
      <c r="O25" s="153"/>
      <c r="P25" s="64">
        <v>1172931</v>
      </c>
      <c r="Q25" s="64">
        <v>51608984</v>
      </c>
      <c r="R25" s="64">
        <f>+Q25+P25</f>
        <v>52781915</v>
      </c>
    </row>
    <row r="26" spans="1:111" x14ac:dyDescent="0.2">
      <c r="A26" s="57" t="s">
        <v>157</v>
      </c>
      <c r="B26" s="155">
        <f>-'1.BG USD'!C47</f>
        <v>-423498.64</v>
      </c>
      <c r="C26" s="155">
        <f>D35</f>
        <v>1330.46</v>
      </c>
      <c r="D26" s="177"/>
      <c r="E26" s="177">
        <f>-'1.BG USD'!D47</f>
        <v>-622529.99142352305</v>
      </c>
      <c r="F26" s="150">
        <f t="shared" si="1"/>
        <v>200361.81142352303</v>
      </c>
      <c r="G26" s="155"/>
      <c r="H26" s="155"/>
      <c r="I26" s="155">
        <f>-F26</f>
        <v>-200361.81142352303</v>
      </c>
      <c r="J26" s="155"/>
      <c r="K26" s="155"/>
      <c r="L26" s="155">
        <v>0</v>
      </c>
      <c r="M26" s="155"/>
      <c r="N26" s="155"/>
      <c r="O26" s="153"/>
      <c r="P26" s="79">
        <f>SUM(P21:P25)</f>
        <v>21997856</v>
      </c>
      <c r="Q26" s="79">
        <f>SUM(Q21:Q25)</f>
        <v>250545249</v>
      </c>
      <c r="R26" s="79">
        <f>SUM(R21:R25)</f>
        <v>272543105</v>
      </c>
    </row>
    <row r="27" spans="1:111" x14ac:dyDescent="0.2">
      <c r="A27" s="57" t="s">
        <v>158</v>
      </c>
      <c r="B27" s="155">
        <v>0</v>
      </c>
      <c r="C27" s="155">
        <v>0</v>
      </c>
      <c r="D27" s="177"/>
      <c r="E27" s="177">
        <v>0</v>
      </c>
      <c r="F27" s="150">
        <f t="shared" si="1"/>
        <v>0</v>
      </c>
      <c r="G27" s="155"/>
      <c r="H27" s="155"/>
      <c r="I27" s="155"/>
      <c r="J27" s="155"/>
      <c r="K27" s="155"/>
      <c r="L27" s="155">
        <v>0</v>
      </c>
      <c r="M27" s="155"/>
      <c r="N27" s="155">
        <f>-F27</f>
        <v>0</v>
      </c>
      <c r="O27" s="153"/>
      <c r="P27" s="64"/>
      <c r="Q27" s="64"/>
      <c r="R27" s="64"/>
    </row>
    <row r="28" spans="1:111" x14ac:dyDescent="0.2">
      <c r="A28" s="57" t="s">
        <v>159</v>
      </c>
      <c r="B28" s="155">
        <v>0</v>
      </c>
      <c r="C28" s="155"/>
      <c r="D28" s="177"/>
      <c r="E28" s="177">
        <v>0</v>
      </c>
      <c r="F28" s="150">
        <f t="shared" si="1"/>
        <v>0</v>
      </c>
      <c r="G28" s="155"/>
      <c r="H28" s="155"/>
      <c r="I28" s="155"/>
      <c r="J28" s="155">
        <f>-F28</f>
        <v>0</v>
      </c>
      <c r="M28" s="155"/>
      <c r="N28" s="155"/>
      <c r="O28" s="153"/>
      <c r="P28" s="64"/>
      <c r="Q28" s="64"/>
      <c r="R28" s="64"/>
    </row>
    <row r="29" spans="1:111" x14ac:dyDescent="0.2">
      <c r="A29" s="57" t="s">
        <v>160</v>
      </c>
      <c r="B29" s="155">
        <v>0</v>
      </c>
      <c r="C29" s="188"/>
      <c r="D29" s="177"/>
      <c r="E29" s="177">
        <v>0</v>
      </c>
      <c r="F29" s="150">
        <f t="shared" si="1"/>
        <v>0</v>
      </c>
      <c r="G29" s="155"/>
      <c r="H29" s="155"/>
      <c r="I29" s="155"/>
      <c r="J29" s="155"/>
      <c r="K29" s="155"/>
      <c r="L29" s="155">
        <f>-F29</f>
        <v>0</v>
      </c>
      <c r="M29" s="155"/>
      <c r="N29" s="155"/>
      <c r="O29" s="153"/>
      <c r="P29" s="64"/>
      <c r="Q29" s="64"/>
      <c r="R29" s="64"/>
    </row>
    <row r="30" spans="1:111" x14ac:dyDescent="0.2">
      <c r="A30" s="57" t="s">
        <v>161</v>
      </c>
      <c r="B30" s="155">
        <f>-'1.BG USD'!C49</f>
        <v>-5347984.0999999996</v>
      </c>
      <c r="C30" s="188">
        <f>D41</f>
        <v>0</v>
      </c>
      <c r="D30" s="188">
        <v>0</v>
      </c>
      <c r="E30" s="610">
        <f>-'1.BG USD'!D49</f>
        <v>-4012663.1</v>
      </c>
      <c r="F30" s="611">
        <f t="shared" si="1"/>
        <v>-1335320.9999999995</v>
      </c>
      <c r="G30" s="155"/>
      <c r="H30" s="155"/>
      <c r="I30" s="155"/>
      <c r="J30" s="155"/>
      <c r="K30" s="155"/>
      <c r="L30" s="155"/>
      <c r="M30" s="155"/>
      <c r="N30" s="155">
        <f>-F30</f>
        <v>1335320.9999999995</v>
      </c>
      <c r="O30" s="153"/>
      <c r="P30" s="64"/>
      <c r="Q30" s="64"/>
      <c r="R30" s="64"/>
    </row>
    <row r="31" spans="1:111" x14ac:dyDescent="0.2">
      <c r="A31" s="57" t="s">
        <v>162</v>
      </c>
      <c r="B31" s="155">
        <v>0</v>
      </c>
      <c r="D31" s="177">
        <v>0</v>
      </c>
      <c r="E31" s="177">
        <v>0</v>
      </c>
      <c r="F31" s="150">
        <f t="shared" si="1"/>
        <v>0</v>
      </c>
      <c r="G31" s="155"/>
      <c r="H31" s="155"/>
      <c r="I31" s="155"/>
      <c r="J31" s="155"/>
      <c r="K31" s="155"/>
      <c r="L31" s="155"/>
      <c r="M31" s="155"/>
      <c r="N31" s="155">
        <f>-F31</f>
        <v>0</v>
      </c>
      <c r="O31" s="153"/>
      <c r="P31" s="64"/>
      <c r="Q31" s="64"/>
      <c r="R31" s="64"/>
    </row>
    <row r="32" spans="1:111" x14ac:dyDescent="0.2">
      <c r="A32" s="74" t="s">
        <v>163</v>
      </c>
      <c r="B32" s="185">
        <v>0</v>
      </c>
      <c r="C32" s="185">
        <v>0</v>
      </c>
      <c r="D32" s="187">
        <v>0</v>
      </c>
      <c r="E32" s="187">
        <v>0</v>
      </c>
      <c r="F32" s="182">
        <f t="shared" si="1"/>
        <v>0</v>
      </c>
      <c r="G32" s="159"/>
      <c r="H32" s="159"/>
      <c r="I32" s="159"/>
      <c r="J32" s="159"/>
      <c r="K32" s="159"/>
      <c r="L32" s="159"/>
      <c r="M32" s="159"/>
      <c r="N32" s="159"/>
      <c r="O32" s="158"/>
      <c r="P32" s="64"/>
      <c r="Q32" s="64"/>
      <c r="R32" s="64"/>
    </row>
    <row r="33" spans="1:111" x14ac:dyDescent="0.2">
      <c r="A33" s="74" t="s">
        <v>164</v>
      </c>
      <c r="B33" s="185">
        <v>0</v>
      </c>
      <c r="C33" s="185">
        <v>0</v>
      </c>
      <c r="D33" s="187"/>
      <c r="E33" s="187">
        <v>0</v>
      </c>
      <c r="F33" s="182">
        <f t="shared" si="1"/>
        <v>0</v>
      </c>
      <c r="G33" s="159"/>
      <c r="H33" s="159"/>
      <c r="I33" s="159"/>
      <c r="J33" s="159"/>
      <c r="K33" s="159"/>
      <c r="L33" s="159"/>
      <c r="M33" s="159"/>
      <c r="N33" s="159"/>
      <c r="O33" s="158"/>
      <c r="P33" s="64"/>
      <c r="Q33" s="64"/>
      <c r="R33" s="64"/>
    </row>
    <row r="34" spans="1:111" x14ac:dyDescent="0.2">
      <c r="A34" s="74" t="s">
        <v>165</v>
      </c>
      <c r="B34" s="185">
        <v>0</v>
      </c>
      <c r="C34" s="185">
        <v>0</v>
      </c>
      <c r="D34" s="187">
        <v>0</v>
      </c>
      <c r="E34" s="187">
        <v>0</v>
      </c>
      <c r="F34" s="182">
        <f t="shared" si="1"/>
        <v>0</v>
      </c>
      <c r="G34" s="159"/>
      <c r="H34" s="159"/>
      <c r="I34" s="159"/>
      <c r="J34" s="159"/>
      <c r="K34" s="159"/>
      <c r="L34" s="159"/>
      <c r="M34" s="159"/>
      <c r="N34" s="159"/>
      <c r="O34" s="158"/>
      <c r="P34" s="64"/>
      <c r="Q34" s="64"/>
      <c r="R34" s="64"/>
    </row>
    <row r="35" spans="1:111" s="69" customFormat="1" x14ac:dyDescent="0.2">
      <c r="A35" s="74" t="s">
        <v>166</v>
      </c>
      <c r="B35" s="185">
        <f>-'1.BG USD'!C51</f>
        <v>1330.4550909026329</v>
      </c>
      <c r="C35" s="185">
        <v>0</v>
      </c>
      <c r="D35" s="187">
        <v>1330.46</v>
      </c>
      <c r="E35" s="187">
        <f>-'1.BG USD'!D51</f>
        <v>0</v>
      </c>
      <c r="F35" s="182">
        <f t="shared" si="1"/>
        <v>-4.9090973670899984E-3</v>
      </c>
      <c r="G35" s="159"/>
      <c r="H35" s="159"/>
      <c r="I35" s="159"/>
      <c r="J35" s="159"/>
      <c r="K35" s="159"/>
      <c r="L35" s="159"/>
      <c r="M35" s="159"/>
      <c r="N35" s="159"/>
      <c r="O35" s="158"/>
      <c r="P35" s="64"/>
      <c r="Q35" s="64"/>
      <c r="R35" s="6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row>
    <row r="36" spans="1:111" s="523" customFormat="1" x14ac:dyDescent="0.2">
      <c r="A36" s="513" t="s">
        <v>167</v>
      </c>
      <c r="B36" s="514">
        <v>0</v>
      </c>
      <c r="C36" s="515">
        <f>D37</f>
        <v>302075.8</v>
      </c>
      <c r="D36" s="516"/>
      <c r="E36" s="517">
        <v>0</v>
      </c>
      <c r="F36" s="518">
        <f t="shared" si="1"/>
        <v>302075.8</v>
      </c>
      <c r="G36" s="519"/>
      <c r="H36" s="519"/>
      <c r="I36" s="519"/>
      <c r="J36" s="519"/>
      <c r="K36" s="519"/>
      <c r="L36" s="520"/>
      <c r="M36" s="519"/>
      <c r="N36" s="155">
        <f>-F36</f>
        <v>-302075.8</v>
      </c>
      <c r="O36" s="521"/>
      <c r="P36" s="522"/>
      <c r="Q36" s="522"/>
      <c r="R36" s="522"/>
    </row>
    <row r="37" spans="1:111" s="69" customFormat="1" ht="13.5" thickBot="1" x14ac:dyDescent="0.25">
      <c r="A37" s="74" t="s">
        <v>168</v>
      </c>
      <c r="B37" s="186">
        <f>-'1.BG USD'!C52</f>
        <v>-318262.76</v>
      </c>
      <c r="C37" s="185">
        <f>D56</f>
        <v>318262.76</v>
      </c>
      <c r="D37" s="184">
        <f>-E37</f>
        <v>302075.8</v>
      </c>
      <c r="E37" s="183">
        <f>-'1.BG USD'!D52</f>
        <v>-302075.8</v>
      </c>
      <c r="F37" s="182">
        <f t="shared" si="1"/>
        <v>0</v>
      </c>
      <c r="G37" s="159"/>
      <c r="H37" s="159"/>
      <c r="I37" s="159"/>
      <c r="J37" s="159"/>
      <c r="K37" s="159"/>
      <c r="L37" s="159"/>
      <c r="M37" s="159"/>
      <c r="N37" s="159"/>
      <c r="O37" s="158"/>
      <c r="P37" s="64"/>
      <c r="Q37" s="64"/>
      <c r="R37" s="6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row>
    <row r="38" spans="1:111" ht="13.5" thickBot="1" x14ac:dyDescent="0.25">
      <c r="A38" s="68" t="s">
        <v>57</v>
      </c>
      <c r="B38" s="181">
        <f>SUM(B24:B37)</f>
        <v>-6088415.0449090963</v>
      </c>
      <c r="C38" s="155"/>
      <c r="D38" s="177"/>
      <c r="E38" s="180">
        <f>SUM(E24:E37)</f>
        <v>-4937268.8914235225</v>
      </c>
      <c r="F38" s="150">
        <v>0</v>
      </c>
      <c r="G38" s="155"/>
      <c r="H38" s="155"/>
      <c r="I38" s="155"/>
      <c r="J38" s="155"/>
      <c r="K38" s="155"/>
      <c r="L38" s="155"/>
      <c r="M38" s="155"/>
      <c r="N38" s="155"/>
      <c r="O38" s="153"/>
      <c r="P38" s="64"/>
      <c r="Q38" s="64"/>
      <c r="R38" s="64"/>
    </row>
    <row r="39" spans="1:111" ht="13.5" thickTop="1" x14ac:dyDescent="0.2">
      <c r="A39" s="66" t="s">
        <v>169</v>
      </c>
      <c r="B39" s="179">
        <f>+B38+B22</f>
        <v>0.10509090404957533</v>
      </c>
      <c r="C39" s="155"/>
      <c r="D39" s="177"/>
      <c r="E39" s="178">
        <f>+E38+E22</f>
        <v>7.8670401126146317E-4</v>
      </c>
      <c r="F39" s="150">
        <v>0</v>
      </c>
      <c r="G39" s="155"/>
      <c r="H39" s="155"/>
      <c r="I39" s="155"/>
      <c r="J39" s="155"/>
      <c r="K39" s="155"/>
      <c r="L39" s="155"/>
      <c r="M39" s="155"/>
      <c r="N39" s="155"/>
      <c r="O39" s="153"/>
      <c r="P39" s="64"/>
      <c r="Q39" s="64"/>
      <c r="R39" s="64"/>
    </row>
    <row r="40" spans="1:111" x14ac:dyDescent="0.2">
      <c r="A40" s="57" t="s">
        <v>170</v>
      </c>
      <c r="B40" s="155">
        <f>-'2.EERR USD'!C14</f>
        <v>-1474236.76</v>
      </c>
      <c r="C40" s="155"/>
      <c r="D40" s="177">
        <f>'[1]ESTADOS DE RESULTADOS'!$C$20+'[1]ESTADOS DE RESULTADOS'!$C$21</f>
        <v>1031575</v>
      </c>
      <c r="E40" s="177"/>
      <c r="F40" s="150">
        <f t="shared" ref="F40:F51" si="2">B40-E40+C40-D40</f>
        <v>-2505811.7599999998</v>
      </c>
      <c r="G40" s="155">
        <f>-F40</f>
        <v>2505811.7599999998</v>
      </c>
      <c r="H40" s="155"/>
      <c r="I40" s="155"/>
      <c r="J40" s="155"/>
      <c r="K40" s="155"/>
      <c r="L40" s="155"/>
      <c r="M40" s="155"/>
      <c r="N40" s="155"/>
      <c r="O40" s="153"/>
    </row>
    <row r="41" spans="1:111" x14ac:dyDescent="0.2">
      <c r="A41" s="57" t="s">
        <v>171</v>
      </c>
      <c r="B41" s="155">
        <f>-'2.EERR USD'!C12-'2.EERR USD'!C13</f>
        <v>-131649</v>
      </c>
      <c r="C41" s="155"/>
      <c r="D41" s="177">
        <v>0</v>
      </c>
      <c r="E41" s="177"/>
      <c r="F41" s="150">
        <f t="shared" si="2"/>
        <v>-131649</v>
      </c>
      <c r="G41" s="155">
        <f>-F41</f>
        <v>131649</v>
      </c>
      <c r="H41" s="155">
        <v>0</v>
      </c>
      <c r="I41" s="155"/>
      <c r="J41" s="155"/>
      <c r="K41" s="155"/>
      <c r="L41" s="155"/>
      <c r="M41" s="155"/>
      <c r="N41" s="155"/>
      <c r="O41" s="153"/>
    </row>
    <row r="42" spans="1:111" x14ac:dyDescent="0.2">
      <c r="A42" s="57" t="s">
        <v>172</v>
      </c>
      <c r="B42" s="155">
        <v>0</v>
      </c>
      <c r="C42" s="155"/>
      <c r="D42" s="177"/>
      <c r="E42" s="177"/>
      <c r="F42" s="150">
        <f t="shared" si="2"/>
        <v>0</v>
      </c>
      <c r="G42" s="155"/>
      <c r="H42" s="155"/>
      <c r="I42" s="155"/>
      <c r="J42" s="155"/>
      <c r="K42" s="155"/>
      <c r="L42" s="155"/>
      <c r="M42" s="155">
        <f>-F42</f>
        <v>0</v>
      </c>
      <c r="N42" s="155"/>
      <c r="O42" s="153"/>
    </row>
    <row r="43" spans="1:111" x14ac:dyDescent="0.2">
      <c r="A43" s="57" t="s">
        <v>173</v>
      </c>
      <c r="B43" s="155">
        <v>0</v>
      </c>
      <c r="C43" s="155"/>
      <c r="D43" s="177"/>
      <c r="E43" s="177"/>
      <c r="F43" s="150">
        <f t="shared" si="2"/>
        <v>0</v>
      </c>
      <c r="G43" s="155"/>
      <c r="H43" s="155"/>
      <c r="I43" s="155"/>
      <c r="J43" s="155"/>
      <c r="K43" s="155"/>
      <c r="L43" s="155"/>
      <c r="M43" s="155">
        <f>-B43</f>
        <v>0</v>
      </c>
      <c r="N43" s="155"/>
      <c r="O43" s="153"/>
    </row>
    <row r="44" spans="1:111" x14ac:dyDescent="0.2">
      <c r="A44" s="57" t="s">
        <v>174</v>
      </c>
      <c r="B44" s="155">
        <f>+'2.EERR USD'!C21</f>
        <v>662959</v>
      </c>
      <c r="C44" s="155"/>
      <c r="D44" s="177">
        <f>'[1]ESTADOS DE RESULTADOS'!$C$64+'[1]ESTADOS DE RESULTADOS'!$C$65+'[1]ESTADOS DE RESULTADOS'!$C$66</f>
        <v>106646</v>
      </c>
      <c r="E44" s="177"/>
      <c r="F44" s="150">
        <f t="shared" si="2"/>
        <v>556313</v>
      </c>
      <c r="G44" s="155"/>
      <c r="H44" s="155"/>
      <c r="I44" s="155">
        <f>-F44</f>
        <v>-556313</v>
      </c>
      <c r="J44" s="155"/>
      <c r="K44" s="155"/>
      <c r="L44" s="155"/>
      <c r="M44" s="155"/>
      <c r="N44" s="155"/>
      <c r="O44" s="153"/>
    </row>
    <row r="45" spans="1:111" x14ac:dyDescent="0.2">
      <c r="A45" s="57" t="s">
        <v>175</v>
      </c>
      <c r="B45" s="155">
        <v>0</v>
      </c>
      <c r="C45" s="155"/>
      <c r="D45" s="177"/>
      <c r="E45" s="177"/>
      <c r="F45" s="150">
        <f t="shared" si="2"/>
        <v>0</v>
      </c>
      <c r="G45" s="155"/>
      <c r="H45" s="155"/>
      <c r="I45" s="155"/>
      <c r="J45" s="155"/>
      <c r="K45" s="155">
        <f>-F45</f>
        <v>0</v>
      </c>
      <c r="L45" s="155"/>
      <c r="M45" s="155"/>
      <c r="N45" s="155"/>
      <c r="O45" s="153"/>
    </row>
    <row r="46" spans="1:111" x14ac:dyDescent="0.2">
      <c r="A46" s="57" t="s">
        <v>176</v>
      </c>
      <c r="B46" s="155">
        <f>+'2.EERR USD'!C17</f>
        <v>304612</v>
      </c>
      <c r="C46" s="155">
        <f>D30</f>
        <v>0</v>
      </c>
      <c r="D46" s="177">
        <v>0</v>
      </c>
      <c r="E46" s="177"/>
      <c r="F46" s="150">
        <f t="shared" si="2"/>
        <v>304612</v>
      </c>
      <c r="G46" s="155"/>
      <c r="H46" s="155"/>
      <c r="I46" s="155"/>
      <c r="J46" s="155"/>
      <c r="K46" s="155"/>
      <c r="L46" s="155">
        <f>-F46</f>
        <v>-304612</v>
      </c>
      <c r="M46" s="155"/>
      <c r="N46" s="155"/>
      <c r="O46" s="153"/>
    </row>
    <row r="47" spans="1:111" x14ac:dyDescent="0.2">
      <c r="A47" s="57" t="s">
        <v>177</v>
      </c>
      <c r="B47" s="176">
        <f>+'2.EERR USD'!C19+'2.EERR USD'!C20</f>
        <v>320052</v>
      </c>
      <c r="C47" s="155"/>
      <c r="D47" s="177">
        <v>0</v>
      </c>
      <c r="E47" s="175"/>
      <c r="F47" s="150">
        <f t="shared" si="2"/>
        <v>320052</v>
      </c>
      <c r="G47" s="155"/>
      <c r="H47" s="155"/>
      <c r="I47" s="155"/>
      <c r="J47" s="155"/>
      <c r="K47" s="155"/>
      <c r="L47" s="155">
        <f>-F47</f>
        <v>-320052</v>
      </c>
      <c r="M47" s="155"/>
      <c r="N47" s="155"/>
      <c r="O47" s="153"/>
    </row>
    <row r="48" spans="1:111" x14ac:dyDescent="0.2">
      <c r="A48" s="59" t="s">
        <v>178</v>
      </c>
      <c r="B48" s="173">
        <v>0</v>
      </c>
      <c r="C48" s="162"/>
      <c r="D48" s="161"/>
      <c r="E48" s="172"/>
      <c r="F48" s="170">
        <f t="shared" si="2"/>
        <v>0</v>
      </c>
      <c r="G48" s="159"/>
      <c r="H48" s="159"/>
      <c r="I48" s="159"/>
      <c r="J48" s="159"/>
      <c r="K48" s="159"/>
      <c r="L48" s="159">
        <f>F48</f>
        <v>0</v>
      </c>
      <c r="M48" s="159"/>
      <c r="N48" s="159"/>
      <c r="O48" s="158"/>
    </row>
    <row r="49" spans="1:15" x14ac:dyDescent="0.2">
      <c r="A49" s="55" t="s">
        <v>164</v>
      </c>
      <c r="B49" s="174">
        <v>0</v>
      </c>
      <c r="C49" s="162"/>
      <c r="D49" s="161"/>
      <c r="E49" s="172"/>
      <c r="F49" s="170">
        <f t="shared" si="2"/>
        <v>0</v>
      </c>
      <c r="G49" s="159"/>
      <c r="H49" s="159"/>
      <c r="I49" s="159"/>
      <c r="J49" s="159"/>
      <c r="K49" s="159"/>
      <c r="L49" s="159">
        <f>-F49</f>
        <v>0</v>
      </c>
      <c r="M49" s="159"/>
      <c r="N49" s="159"/>
      <c r="O49" s="158"/>
    </row>
    <row r="50" spans="1:15" s="532" customFormat="1" x14ac:dyDescent="0.2">
      <c r="A50" s="525" t="s">
        <v>179</v>
      </c>
      <c r="B50" s="526">
        <f>+'2.EERR USD'!C22</f>
        <v>0</v>
      </c>
      <c r="C50" s="527"/>
      <c r="D50" s="528"/>
      <c r="E50" s="529"/>
      <c r="F50" s="530">
        <f t="shared" si="2"/>
        <v>0</v>
      </c>
      <c r="G50" s="527"/>
      <c r="H50" s="527"/>
      <c r="I50" s="527"/>
      <c r="J50" s="527"/>
      <c r="K50" s="527"/>
      <c r="L50" s="527">
        <f>-F50</f>
        <v>0</v>
      </c>
      <c r="M50" s="527"/>
      <c r="N50" s="527"/>
      <c r="O50" s="531"/>
    </row>
    <row r="51" spans="1:15" x14ac:dyDescent="0.2">
      <c r="A51" s="59" t="s">
        <v>180</v>
      </c>
      <c r="B51" s="162">
        <v>0</v>
      </c>
      <c r="C51" s="162"/>
      <c r="D51" s="161"/>
      <c r="E51" s="171"/>
      <c r="F51" s="170">
        <f t="shared" si="2"/>
        <v>0</v>
      </c>
      <c r="G51" s="155"/>
      <c r="H51" s="155"/>
      <c r="I51" s="155"/>
      <c r="J51" s="155"/>
      <c r="K51" s="155"/>
      <c r="L51" s="155"/>
      <c r="M51" s="155"/>
      <c r="N51" s="155">
        <f>+L5-F51</f>
        <v>0</v>
      </c>
      <c r="O51" s="153"/>
    </row>
    <row r="52" spans="1:15" x14ac:dyDescent="0.2">
      <c r="A52" s="57"/>
      <c r="B52" s="154"/>
      <c r="C52" s="155"/>
      <c r="D52" s="169"/>
      <c r="E52" s="168"/>
      <c r="F52" s="150"/>
      <c r="G52" s="155"/>
      <c r="H52" s="155"/>
      <c r="I52" s="155"/>
      <c r="J52" s="155"/>
      <c r="K52" s="155"/>
      <c r="L52" s="155"/>
      <c r="M52" s="155"/>
      <c r="N52" s="155"/>
      <c r="O52" s="153"/>
    </row>
    <row r="53" spans="1:15" x14ac:dyDescent="0.2">
      <c r="A53" s="57"/>
      <c r="B53" s="155"/>
      <c r="C53" s="155"/>
      <c r="D53" s="169"/>
      <c r="E53" s="168"/>
      <c r="F53" s="150"/>
      <c r="G53" s="155"/>
      <c r="H53" s="155"/>
      <c r="I53" s="155"/>
      <c r="J53" s="155"/>
      <c r="K53" s="155"/>
      <c r="L53" s="155"/>
      <c r="M53" s="155"/>
      <c r="N53" s="155"/>
      <c r="O53" s="153"/>
    </row>
    <row r="54" spans="1:15" x14ac:dyDescent="0.2">
      <c r="A54" s="57"/>
      <c r="B54" s="155">
        <v>0</v>
      </c>
      <c r="C54" s="155"/>
      <c r="D54" s="169"/>
      <c r="E54" s="168"/>
      <c r="F54" s="150"/>
      <c r="G54" s="155"/>
      <c r="H54" s="155"/>
      <c r="I54" s="155"/>
      <c r="J54" s="155"/>
      <c r="K54" s="155"/>
      <c r="L54" s="155"/>
      <c r="M54" s="155"/>
      <c r="N54" s="155"/>
      <c r="O54" s="153"/>
    </row>
    <row r="55" spans="1:15" ht="13.5" thickBot="1" x14ac:dyDescent="0.25">
      <c r="A55" s="55" t="s">
        <v>181</v>
      </c>
      <c r="B55" s="167">
        <v>0</v>
      </c>
      <c r="C55" s="166"/>
      <c r="D55" s="165"/>
      <c r="E55" s="161"/>
      <c r="F55" s="160">
        <f>B55-E55+C55-D55</f>
        <v>0</v>
      </c>
      <c r="G55" s="164"/>
      <c r="H55" s="159"/>
      <c r="I55" s="159"/>
      <c r="J55" s="159"/>
      <c r="K55" s="159"/>
      <c r="L55" s="159">
        <f>-F55</f>
        <v>0</v>
      </c>
      <c r="M55" s="159"/>
      <c r="N55" s="159"/>
      <c r="O55" s="158"/>
    </row>
    <row r="56" spans="1:15" ht="13.5" thickBot="1" x14ac:dyDescent="0.25">
      <c r="A56" s="50" t="s">
        <v>182</v>
      </c>
      <c r="B56" s="163">
        <f>SUM(B40:B55)*-1</f>
        <v>318262.76</v>
      </c>
      <c r="C56" s="162"/>
      <c r="D56" s="161">
        <f>B56</f>
        <v>318262.76</v>
      </c>
      <c r="E56" s="161"/>
      <c r="F56" s="160">
        <f>B56-E56+C56-D56</f>
        <v>0</v>
      </c>
      <c r="G56" s="159"/>
      <c r="H56" s="159"/>
      <c r="I56" s="159"/>
      <c r="J56" s="159"/>
      <c r="K56" s="159"/>
      <c r="L56" s="159">
        <f>-F56</f>
        <v>0</v>
      </c>
      <c r="M56" s="159"/>
      <c r="N56" s="159"/>
      <c r="O56" s="158"/>
    </row>
    <row r="57" spans="1:15" ht="13.5" thickBot="1" x14ac:dyDescent="0.25">
      <c r="A57" s="43" t="s">
        <v>183</v>
      </c>
      <c r="B57" s="157">
        <f>+B56+B37</f>
        <v>0</v>
      </c>
      <c r="C57" s="157"/>
      <c r="D57" s="156"/>
      <c r="E57" s="151"/>
      <c r="F57" s="150"/>
      <c r="G57" s="154"/>
      <c r="H57" s="154"/>
      <c r="I57" s="154"/>
      <c r="J57" s="154"/>
      <c r="K57" s="154"/>
      <c r="L57" s="155"/>
      <c r="M57" s="155"/>
      <c r="N57" s="154"/>
      <c r="O57" s="153"/>
    </row>
    <row r="58" spans="1:15" ht="15.75" thickBot="1" x14ac:dyDescent="0.3">
      <c r="A58" s="38" t="s">
        <v>122</v>
      </c>
      <c r="B58" s="152"/>
      <c r="C58" s="152">
        <f>SUM(C9:C56)</f>
        <v>1759890.02</v>
      </c>
      <c r="D58" s="151">
        <f>SUM(D9:D57)</f>
        <v>1759890.02</v>
      </c>
      <c r="E58" s="151"/>
      <c r="F58" s="150">
        <f>SUM(F8:F57)</f>
        <v>0.10430419910699129</v>
      </c>
      <c r="G58" s="149">
        <f t="shared" ref="G58:N58" si="3">SUM(G9:G56)</f>
        <v>2933458.6764572887</v>
      </c>
      <c r="H58" s="149">
        <f t="shared" si="3"/>
        <v>0</v>
      </c>
      <c r="I58" s="149">
        <f t="shared" si="3"/>
        <v>-756674.811423523</v>
      </c>
      <c r="J58" s="149">
        <f t="shared" si="3"/>
        <v>0</v>
      </c>
      <c r="K58" s="149">
        <f t="shared" si="3"/>
        <v>0</v>
      </c>
      <c r="L58" s="149">
        <f t="shared" si="3"/>
        <v>-677637.61426377529</v>
      </c>
      <c r="M58" s="149">
        <f t="shared" si="3"/>
        <v>-2508775.3482975364</v>
      </c>
      <c r="N58" s="149">
        <f t="shared" si="3"/>
        <v>1033245.1999999995</v>
      </c>
      <c r="O58" s="148">
        <f>SUM(F58:N58)</f>
        <v>23616.206776652718</v>
      </c>
    </row>
    <row r="59" spans="1:15" ht="15.75" x14ac:dyDescent="0.25">
      <c r="B59" s="133">
        <f>+B37+B56</f>
        <v>0</v>
      </c>
      <c r="D59" s="147">
        <f>D58-C58</f>
        <v>0</v>
      </c>
      <c r="O59" s="146">
        <f>O58-O9</f>
        <v>-4.909097719064448E-3</v>
      </c>
    </row>
    <row r="60" spans="1:15" x14ac:dyDescent="0.2">
      <c r="A60" s="29"/>
      <c r="B60" s="145"/>
      <c r="C60" s="145"/>
    </row>
    <row r="61" spans="1:15" ht="20.25" x14ac:dyDescent="0.3">
      <c r="A61" s="28" t="s">
        <v>184</v>
      </c>
      <c r="B61" s="144"/>
      <c r="C61" s="144"/>
      <c r="D61" s="143"/>
      <c r="E61" s="143"/>
    </row>
    <row r="62" spans="1:15" ht="15" x14ac:dyDescent="0.2">
      <c r="A62" s="23"/>
      <c r="B62" s="140"/>
      <c r="C62" s="140"/>
      <c r="D62" s="135"/>
      <c r="E62" s="135">
        <v>0</v>
      </c>
    </row>
    <row r="63" spans="1:15" ht="15" x14ac:dyDescent="0.2">
      <c r="A63" s="22" t="s">
        <v>185</v>
      </c>
      <c r="B63" s="141">
        <f>+G58</f>
        <v>2933458.6764572887</v>
      </c>
      <c r="C63" s="140"/>
      <c r="D63" s="138"/>
      <c r="E63" s="135"/>
    </row>
    <row r="64" spans="1:15" ht="15" x14ac:dyDescent="0.2">
      <c r="A64" s="22" t="s">
        <v>186</v>
      </c>
      <c r="B64" s="141">
        <f>+H58</f>
        <v>0</v>
      </c>
      <c r="C64" s="140"/>
      <c r="D64" s="138"/>
      <c r="E64" s="135"/>
    </row>
    <row r="65" spans="1:5" ht="15" x14ac:dyDescent="0.2">
      <c r="A65" s="22" t="s">
        <v>187</v>
      </c>
      <c r="B65" s="141">
        <f>+I58</f>
        <v>-756674.811423523</v>
      </c>
      <c r="C65" s="140"/>
      <c r="D65" s="138"/>
      <c r="E65" s="135"/>
    </row>
    <row r="66" spans="1:5" ht="15" x14ac:dyDescent="0.2">
      <c r="A66" s="22" t="s">
        <v>188</v>
      </c>
      <c r="B66" s="141">
        <f>+K58</f>
        <v>0</v>
      </c>
      <c r="C66" s="140"/>
      <c r="D66" s="138"/>
      <c r="E66" s="135"/>
    </row>
    <row r="67" spans="1:5" ht="15" x14ac:dyDescent="0.2">
      <c r="A67" s="22" t="s">
        <v>189</v>
      </c>
      <c r="B67" s="141">
        <f>+L58</f>
        <v>-677637.61426377529</v>
      </c>
      <c r="C67" s="140"/>
      <c r="D67" s="138"/>
      <c r="E67" s="135"/>
    </row>
    <row r="68" spans="1:5" ht="15" x14ac:dyDescent="0.2">
      <c r="A68" s="22" t="s">
        <v>190</v>
      </c>
      <c r="B68" s="141">
        <f>+J58</f>
        <v>0</v>
      </c>
      <c r="C68" s="140"/>
      <c r="D68" s="138"/>
      <c r="E68" s="135"/>
    </row>
    <row r="69" spans="1:5" ht="15" x14ac:dyDescent="0.2">
      <c r="A69" s="23"/>
      <c r="B69" s="141"/>
      <c r="C69" s="140"/>
      <c r="D69" s="138"/>
      <c r="E69" s="135"/>
    </row>
    <row r="70" spans="1:5" ht="15.75" x14ac:dyDescent="0.25">
      <c r="A70" s="20" t="s">
        <v>184</v>
      </c>
      <c r="B70" s="141"/>
      <c r="C70" s="142">
        <f>SUM(B63:B68)</f>
        <v>1499146.2507699905</v>
      </c>
      <c r="D70" s="138"/>
      <c r="E70" s="135"/>
    </row>
    <row r="71" spans="1:5" ht="15" x14ac:dyDescent="0.2">
      <c r="A71" s="23"/>
      <c r="B71" s="141"/>
      <c r="C71" s="140"/>
      <c r="D71" s="138"/>
      <c r="E71" s="135"/>
    </row>
    <row r="72" spans="1:5" ht="15" x14ac:dyDescent="0.2">
      <c r="A72" s="22" t="s">
        <v>191</v>
      </c>
      <c r="B72" s="136">
        <f>+M16</f>
        <v>-4406379.8346996456</v>
      </c>
      <c r="C72" s="140"/>
      <c r="D72" s="138"/>
      <c r="E72" s="135"/>
    </row>
    <row r="73" spans="1:5" ht="15" x14ac:dyDescent="0.2">
      <c r="A73" s="22" t="s">
        <v>192</v>
      </c>
      <c r="B73" s="136">
        <f>+M17+M19</f>
        <v>1897604.4864021095</v>
      </c>
      <c r="C73" s="140"/>
      <c r="D73" s="138"/>
      <c r="E73" s="135"/>
    </row>
    <row r="74" spans="1:5" ht="15" x14ac:dyDescent="0.2">
      <c r="A74" s="22" t="s">
        <v>193</v>
      </c>
      <c r="B74" s="136">
        <f>+M15</f>
        <v>0</v>
      </c>
      <c r="C74" s="140"/>
      <c r="D74" s="138"/>
      <c r="E74" s="135"/>
    </row>
    <row r="75" spans="1:5" ht="15" x14ac:dyDescent="0.2">
      <c r="A75" s="22" t="s">
        <v>194</v>
      </c>
      <c r="B75" s="136">
        <v>0</v>
      </c>
      <c r="C75" s="140"/>
      <c r="D75" s="138"/>
      <c r="E75" s="135"/>
    </row>
    <row r="76" spans="1:5" ht="15" x14ac:dyDescent="0.2">
      <c r="A76" s="22" t="s">
        <v>195</v>
      </c>
      <c r="B76" s="136">
        <v>0</v>
      </c>
      <c r="C76" s="140"/>
      <c r="D76" s="138"/>
      <c r="E76" s="135"/>
    </row>
    <row r="77" spans="1:5" ht="15" x14ac:dyDescent="0.2">
      <c r="A77" s="22"/>
      <c r="B77" s="136"/>
      <c r="C77" s="140"/>
      <c r="D77" s="138"/>
      <c r="E77" s="135"/>
    </row>
    <row r="78" spans="1:5" ht="15" x14ac:dyDescent="0.2">
      <c r="A78" s="22"/>
      <c r="B78" s="141">
        <v>0</v>
      </c>
      <c r="C78" s="140"/>
      <c r="D78" s="138"/>
      <c r="E78" s="135"/>
    </row>
    <row r="79" spans="1:5" ht="15" x14ac:dyDescent="0.2">
      <c r="A79" s="23"/>
      <c r="B79" s="141"/>
      <c r="C79" s="140"/>
      <c r="D79" s="138"/>
      <c r="E79" s="135"/>
    </row>
    <row r="80" spans="1:5" ht="15.75" x14ac:dyDescent="0.25">
      <c r="A80" s="20" t="s">
        <v>196</v>
      </c>
      <c r="B80" s="141"/>
      <c r="C80" s="142">
        <f>SUM(B72:B78)</f>
        <v>-2508775.3482975364</v>
      </c>
      <c r="D80" s="138"/>
      <c r="E80" s="135"/>
    </row>
    <row r="81" spans="1:5" ht="15" x14ac:dyDescent="0.2">
      <c r="A81" s="23"/>
      <c r="B81" s="141"/>
      <c r="C81" s="140"/>
      <c r="D81" s="138"/>
      <c r="E81" s="135"/>
    </row>
    <row r="82" spans="1:5" ht="15.75" x14ac:dyDescent="0.25">
      <c r="A82" s="20" t="s">
        <v>197</v>
      </c>
      <c r="B82" s="141"/>
      <c r="C82" s="140"/>
      <c r="D82" s="138"/>
      <c r="E82" s="135"/>
    </row>
    <row r="83" spans="1:5" ht="15" x14ac:dyDescent="0.2">
      <c r="A83" s="23"/>
      <c r="B83" s="141"/>
      <c r="C83" s="140"/>
      <c r="D83" s="138"/>
      <c r="E83" s="135"/>
    </row>
    <row r="84" spans="1:5" ht="15" x14ac:dyDescent="0.2">
      <c r="A84" s="22" t="s">
        <v>198</v>
      </c>
      <c r="B84" s="141">
        <f>+N24</f>
        <v>0</v>
      </c>
      <c r="C84" s="140"/>
      <c r="D84" s="138"/>
      <c r="E84" s="135"/>
    </row>
    <row r="85" spans="1:5" ht="15" x14ac:dyDescent="0.2">
      <c r="A85" s="22" t="s">
        <v>199</v>
      </c>
      <c r="B85" s="136">
        <f>+N36</f>
        <v>-302075.8</v>
      </c>
      <c r="C85" s="140"/>
      <c r="D85" s="138"/>
      <c r="E85" s="135"/>
    </row>
    <row r="86" spans="1:5" ht="15" x14ac:dyDescent="0.2">
      <c r="A86" s="22" t="s">
        <v>200</v>
      </c>
      <c r="B86" s="141">
        <f>+N30</f>
        <v>1335320.9999999995</v>
      </c>
      <c r="C86" s="140"/>
      <c r="D86" s="138"/>
      <c r="E86" s="135"/>
    </row>
    <row r="87" spans="1:5" ht="15" x14ac:dyDescent="0.2">
      <c r="A87" s="23"/>
      <c r="B87" s="141"/>
      <c r="C87" s="140"/>
      <c r="D87" s="138"/>
      <c r="E87" s="135"/>
    </row>
    <row r="88" spans="1:5" ht="15.75" x14ac:dyDescent="0.25">
      <c r="A88" s="20" t="s">
        <v>201</v>
      </c>
      <c r="B88" s="141"/>
      <c r="C88" s="142">
        <f>SUM(B84:B86)</f>
        <v>1033245.1999999995</v>
      </c>
      <c r="D88" s="138"/>
      <c r="E88" s="135"/>
    </row>
    <row r="89" spans="1:5" ht="15" x14ac:dyDescent="0.2">
      <c r="A89" s="23"/>
      <c r="B89" s="141"/>
      <c r="C89" s="140"/>
      <c r="D89" s="138"/>
      <c r="E89" s="135"/>
    </row>
    <row r="90" spans="1:5" ht="15.75" x14ac:dyDescent="0.25">
      <c r="A90" s="22" t="s">
        <v>202</v>
      </c>
      <c r="B90" s="141"/>
      <c r="C90" s="140">
        <f>C88+C80+C70</f>
        <v>23616.102472453611</v>
      </c>
      <c r="D90" s="138">
        <f>O58</f>
        <v>23616.206776652718</v>
      </c>
      <c r="E90" s="137">
        <f>D90-C90</f>
        <v>0.10430419910699129</v>
      </c>
    </row>
    <row r="91" spans="1:5" ht="15.75" x14ac:dyDescent="0.25">
      <c r="A91" s="22" t="s">
        <v>203</v>
      </c>
      <c r="B91" s="141"/>
      <c r="C91" s="140">
        <f>+E9</f>
        <v>9033.9383142495644</v>
      </c>
      <c r="D91" s="138"/>
      <c r="E91" s="137"/>
    </row>
    <row r="92" spans="1:5" ht="15.75" x14ac:dyDescent="0.25">
      <c r="A92" s="20" t="s">
        <v>204</v>
      </c>
      <c r="B92" s="139"/>
      <c r="C92" s="139">
        <f>SUM(C90:C91)</f>
        <v>32650.040786703175</v>
      </c>
      <c r="D92" s="138">
        <f>B9</f>
        <v>32650.15</v>
      </c>
      <c r="E92" s="137">
        <f>D92-C92</f>
        <v>0.10921329682605574</v>
      </c>
    </row>
    <row r="93" spans="1:5" ht="15" x14ac:dyDescent="0.2">
      <c r="A93" s="15"/>
      <c r="B93" s="136"/>
      <c r="C93" s="136"/>
      <c r="D93" s="135"/>
      <c r="E93" s="135"/>
    </row>
    <row r="94" spans="1:5" ht="15" x14ac:dyDescent="0.2">
      <c r="A94" s="15"/>
      <c r="B94" s="136"/>
      <c r="C94" s="136"/>
      <c r="D94" s="135"/>
      <c r="E94" s="135"/>
    </row>
    <row r="95" spans="1:5" ht="15" x14ac:dyDescent="0.2">
      <c r="A95" s="15"/>
      <c r="B95" s="136"/>
      <c r="C95" s="136"/>
      <c r="D95" s="135"/>
      <c r="E95" s="135"/>
    </row>
    <row r="96" spans="1:5" ht="15" x14ac:dyDescent="0.2">
      <c r="A96" s="15"/>
      <c r="B96" s="136"/>
      <c r="C96" s="136"/>
      <c r="D96" s="135"/>
      <c r="E96" s="135"/>
    </row>
    <row r="97" spans="1:5" ht="15" x14ac:dyDescent="0.2">
      <c r="A97" s="15"/>
      <c r="B97" s="136"/>
      <c r="C97" s="136"/>
      <c r="D97" s="135"/>
      <c r="E97" s="135"/>
    </row>
    <row r="98" spans="1:5" ht="15" x14ac:dyDescent="0.2">
      <c r="A98" s="15"/>
      <c r="B98" s="136"/>
      <c r="C98" s="136"/>
      <c r="D98" s="135"/>
      <c r="E98" s="135"/>
    </row>
    <row r="99" spans="1:5" ht="15" x14ac:dyDescent="0.2">
      <c r="A99" s="15"/>
      <c r="B99" s="136"/>
      <c r="C99" s="136"/>
      <c r="D99" s="135"/>
      <c r="E99" s="135"/>
    </row>
    <row r="100" spans="1:5" ht="15" x14ac:dyDescent="0.2">
      <c r="A100" s="15"/>
      <c r="B100" s="136"/>
      <c r="C100" s="136"/>
      <c r="D100" s="135"/>
      <c r="E100" s="135"/>
    </row>
    <row r="101" spans="1:5" ht="15" x14ac:dyDescent="0.2">
      <c r="A101" s="15"/>
      <c r="B101" s="136"/>
      <c r="C101" s="136"/>
      <c r="D101" s="135"/>
      <c r="E101" s="13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H68"/>
  <sheetViews>
    <sheetView showGridLines="0" topLeftCell="A32" zoomScaleNormal="100" workbookViewId="0">
      <selection activeCell="I57" sqref="I57"/>
    </sheetView>
  </sheetViews>
  <sheetFormatPr baseColWidth="10" defaultColWidth="9.140625" defaultRowHeight="16.5" x14ac:dyDescent="0.3"/>
  <cols>
    <col min="1" max="1" width="11.42578125" style="245" customWidth="1"/>
    <col min="2" max="2" width="65.42578125" style="245" customWidth="1"/>
    <col min="3" max="3" width="19.85546875" style="313" customWidth="1"/>
    <col min="4" max="4" width="19.140625" style="313" customWidth="1"/>
    <col min="5" max="5" width="17.28515625" style="245" bestFit="1" customWidth="1"/>
    <col min="6" max="6" width="15.85546875" style="272" hidden="1" customWidth="1"/>
    <col min="7" max="7" width="16.42578125" style="272" bestFit="1" customWidth="1"/>
    <col min="8" max="16384" width="9.140625" style="245"/>
  </cols>
  <sheetData>
    <row r="1" spans="1:8" s="271" customFormat="1" x14ac:dyDescent="0.3">
      <c r="A1" s="263"/>
      <c r="B1" s="267"/>
      <c r="C1" s="268"/>
      <c r="D1" s="402"/>
      <c r="E1" s="267"/>
      <c r="F1" s="270"/>
      <c r="G1" s="270"/>
    </row>
    <row r="2" spans="1:8" s="271" customFormat="1" ht="27" x14ac:dyDescent="0.5">
      <c r="A2" s="263"/>
      <c r="B2" s="690" t="s">
        <v>20</v>
      </c>
      <c r="C2" s="690"/>
      <c r="D2" s="690"/>
      <c r="E2" s="403"/>
      <c r="F2" s="270"/>
      <c r="G2" s="270"/>
    </row>
    <row r="3" spans="1:8" ht="21.75" customHeight="1" x14ac:dyDescent="0.5">
      <c r="B3" s="693" t="s">
        <v>21</v>
      </c>
      <c r="C3" s="693"/>
      <c r="D3" s="693"/>
    </row>
    <row r="4" spans="1:8" ht="21.75" customHeight="1" x14ac:dyDescent="0.3">
      <c r="B4" s="685" t="s">
        <v>22</v>
      </c>
      <c r="C4" s="685"/>
      <c r="D4" s="685"/>
      <c r="E4" s="263"/>
    </row>
    <row r="5" spans="1:8" ht="14.25" customHeight="1" x14ac:dyDescent="0.3">
      <c r="B5" s="700" t="s">
        <v>205</v>
      </c>
      <c r="C5" s="700"/>
      <c r="D5" s="700"/>
      <c r="G5" s="300"/>
      <c r="H5" s="263"/>
    </row>
    <row r="6" spans="1:8" ht="14.25" customHeight="1" thickBot="1" x14ac:dyDescent="0.35">
      <c r="B6" s="404"/>
      <c r="C6" s="571">
        <f>+INDICE!N2</f>
        <v>7799.24</v>
      </c>
      <c r="D6" s="571">
        <f>C6</f>
        <v>7799.24</v>
      </c>
      <c r="G6" s="300"/>
      <c r="H6" s="263"/>
    </row>
    <row r="7" spans="1:8" x14ac:dyDescent="0.3">
      <c r="B7" s="276" t="s">
        <v>24</v>
      </c>
      <c r="C7" s="405">
        <f>+INDICE!Q3</f>
        <v>2024</v>
      </c>
      <c r="D7" s="615">
        <v>2023</v>
      </c>
      <c r="G7" s="300"/>
      <c r="H7" s="263"/>
    </row>
    <row r="8" spans="1:8" ht="17.25" customHeight="1" x14ac:dyDescent="0.3">
      <c r="B8" s="279" t="s">
        <v>25</v>
      </c>
      <c r="C8" s="406"/>
      <c r="D8" s="616"/>
      <c r="F8" s="282">
        <v>6979.36</v>
      </c>
      <c r="G8" s="282">
        <v>6979.36</v>
      </c>
      <c r="H8" s="263"/>
    </row>
    <row r="9" spans="1:8" ht="15" customHeight="1" x14ac:dyDescent="0.3">
      <c r="B9" s="279" t="s">
        <v>26</v>
      </c>
      <c r="C9" s="406"/>
      <c r="D9" s="616"/>
      <c r="G9" s="300"/>
      <c r="H9" s="263"/>
    </row>
    <row r="10" spans="1:8" ht="14.25" customHeight="1" x14ac:dyDescent="0.3">
      <c r="B10" s="284" t="s">
        <v>206</v>
      </c>
      <c r="C10" s="406">
        <f>+'1.BG USD'!C10*INDICE!N2</f>
        <v>254646355.88600001</v>
      </c>
      <c r="D10" s="616">
        <v>60368981.000000007</v>
      </c>
      <c r="E10" s="332"/>
      <c r="G10" s="300"/>
      <c r="H10" s="263"/>
    </row>
    <row r="11" spans="1:8" ht="14.25" customHeight="1" x14ac:dyDescent="0.3">
      <c r="B11" s="287"/>
      <c r="C11" s="406"/>
      <c r="D11" s="616"/>
      <c r="G11" s="300"/>
      <c r="H11" s="263"/>
    </row>
    <row r="12" spans="1:8" x14ac:dyDescent="0.3">
      <c r="B12" s="284"/>
      <c r="C12" s="407">
        <f>SUM(C10:C11)</f>
        <v>254646355.88600001</v>
      </c>
      <c r="D12" s="617">
        <v>60368981.000000007</v>
      </c>
      <c r="F12" s="408"/>
      <c r="G12" s="300"/>
      <c r="H12" s="263"/>
    </row>
    <row r="13" spans="1:8" x14ac:dyDescent="0.3">
      <c r="B13" s="279" t="s">
        <v>28</v>
      </c>
      <c r="C13" s="406"/>
      <c r="D13" s="616"/>
      <c r="G13" s="300"/>
      <c r="H13" s="263"/>
    </row>
    <row r="14" spans="1:8" x14ac:dyDescent="0.3">
      <c r="B14" s="287" t="s">
        <v>207</v>
      </c>
      <c r="C14" s="406">
        <f>+'1.BG USD'!C14*INDICE!N2</f>
        <v>0</v>
      </c>
      <c r="D14" s="616">
        <v>0</v>
      </c>
      <c r="F14" s="408"/>
      <c r="G14" s="300"/>
      <c r="H14" s="263"/>
    </row>
    <row r="15" spans="1:8" x14ac:dyDescent="0.3">
      <c r="B15" s="287" t="s">
        <v>30</v>
      </c>
      <c r="C15" s="406">
        <f>+'1.BG USD'!C15*INDICE!N3</f>
        <v>0</v>
      </c>
      <c r="D15" s="616">
        <v>0</v>
      </c>
    </row>
    <row r="16" spans="1:8" x14ac:dyDescent="0.3">
      <c r="B16" s="287" t="str">
        <f>+'1.BG USD'!B16</f>
        <v>Activos Biologicos en Producción</v>
      </c>
      <c r="C16" s="406">
        <f>+'1.BG USD'!C16*INDICE!N2</f>
        <v>42123932336.896004</v>
      </c>
      <c r="D16" s="616">
        <v>22321103171</v>
      </c>
    </row>
    <row r="17" spans="2:7" x14ac:dyDescent="0.3">
      <c r="B17" s="279"/>
      <c r="C17" s="407">
        <f>SUM(C14:C16)</f>
        <v>42123932336.896004</v>
      </c>
      <c r="D17" s="617">
        <v>22321103171</v>
      </c>
      <c r="F17" s="409"/>
      <c r="G17" s="408"/>
    </row>
    <row r="18" spans="2:7" x14ac:dyDescent="0.3">
      <c r="B18" s="279" t="str">
        <f>+'1.BG USD'!B18</f>
        <v>CREDITOS</v>
      </c>
      <c r="C18" s="406"/>
      <c r="D18" s="616"/>
      <c r="F18" s="409"/>
      <c r="G18" s="408"/>
    </row>
    <row r="19" spans="2:7" x14ac:dyDescent="0.3">
      <c r="B19" s="287" t="str">
        <f>+'1.BG USD'!B19</f>
        <v xml:space="preserve">Clientes </v>
      </c>
      <c r="C19" s="406">
        <f>+'1.BG USD'!C19*$C$6+151</f>
        <v>151</v>
      </c>
      <c r="D19" s="616">
        <v>0</v>
      </c>
      <c r="F19" s="409"/>
      <c r="G19" s="408"/>
    </row>
    <row r="20" spans="2:7" x14ac:dyDescent="0.3">
      <c r="B20" s="287" t="str">
        <f>+'1.BG USD'!B20</f>
        <v>Impuestos Corrientes</v>
      </c>
      <c r="C20" s="406">
        <f>+'1.BG USD'!C20*$C$6</f>
        <v>2680604949.3995996</v>
      </c>
      <c r="D20" s="616">
        <v>1272748571</v>
      </c>
      <c r="F20" s="409"/>
      <c r="G20" s="408"/>
    </row>
    <row r="21" spans="2:7" x14ac:dyDescent="0.3">
      <c r="B21" s="287" t="str">
        <f>+'1.BG USD'!B21</f>
        <v>Anticipos a Proveedores</v>
      </c>
      <c r="C21" s="406">
        <f>+'1.BG USD'!C21*$C$6</f>
        <v>124709535.63039999</v>
      </c>
      <c r="D21" s="616">
        <v>0</v>
      </c>
      <c r="F21" s="409"/>
      <c r="G21" s="408"/>
    </row>
    <row r="22" spans="2:7" x14ac:dyDescent="0.3">
      <c r="B22" s="287"/>
      <c r="C22" s="407">
        <f>SUM(C18:C21)</f>
        <v>2805314636.0299997</v>
      </c>
      <c r="D22" s="617">
        <v>1272748571</v>
      </c>
      <c r="F22" s="409"/>
      <c r="G22" s="408"/>
    </row>
    <row r="23" spans="2:7" x14ac:dyDescent="0.3">
      <c r="B23" s="287"/>
      <c r="C23" s="406"/>
      <c r="D23" s="616"/>
      <c r="F23" s="314"/>
    </row>
    <row r="24" spans="2:7" x14ac:dyDescent="0.3">
      <c r="B24" s="279" t="str">
        <f>+'1.BG USD'!B24</f>
        <v>GASTOS PAGADOS POR ADELANTADO</v>
      </c>
      <c r="C24" s="406"/>
      <c r="D24" s="616"/>
    </row>
    <row r="25" spans="2:7" x14ac:dyDescent="0.3">
      <c r="B25" s="287" t="str">
        <f>+'1.BG USD'!B25</f>
        <v>Alquileres pagados por adelantado</v>
      </c>
      <c r="C25" s="406">
        <f>+'1.BG USD'!C27*INDICE!N2</f>
        <v>742076628.05200005</v>
      </c>
      <c r="D25" s="616">
        <v>1075052986.3371816</v>
      </c>
    </row>
    <row r="26" spans="2:7" x14ac:dyDescent="0.3">
      <c r="B26" s="287"/>
      <c r="C26" s="407">
        <f>+C25</f>
        <v>742076628.05200005</v>
      </c>
      <c r="D26" s="617">
        <v>1075052986.3371816</v>
      </c>
    </row>
    <row r="27" spans="2:7" x14ac:dyDescent="0.3">
      <c r="B27" s="287"/>
      <c r="C27" s="406"/>
      <c r="D27" s="616"/>
    </row>
    <row r="28" spans="2:7" x14ac:dyDescent="0.3">
      <c r="B28" s="279" t="s">
        <v>36</v>
      </c>
      <c r="C28" s="407">
        <f>+C12+C17+C22+C26</f>
        <v>45925969956.864006</v>
      </c>
      <c r="D28" s="617">
        <v>24729273709.337181</v>
      </c>
      <c r="F28" s="272">
        <f>C28/$C$6</f>
        <v>5888518.6193608614</v>
      </c>
    </row>
    <row r="29" spans="2:7" x14ac:dyDescent="0.3">
      <c r="B29" s="279"/>
      <c r="C29" s="410"/>
      <c r="D29" s="618"/>
    </row>
    <row r="30" spans="2:7" x14ac:dyDescent="0.3">
      <c r="B30" s="279" t="s">
        <v>40</v>
      </c>
      <c r="C30" s="410"/>
      <c r="D30" s="618"/>
    </row>
    <row r="31" spans="2:7" x14ac:dyDescent="0.3">
      <c r="B31" s="279" t="s">
        <v>28</v>
      </c>
      <c r="C31" s="410"/>
      <c r="D31" s="618"/>
      <c r="F31" s="409"/>
    </row>
    <row r="32" spans="2:7" ht="27.75" customHeight="1" x14ac:dyDescent="0.3">
      <c r="B32" s="287" t="s">
        <v>207</v>
      </c>
      <c r="C32" s="411">
        <f>+'1.BG USD'!C31*C6</f>
        <v>0</v>
      </c>
      <c r="D32" s="619">
        <v>0</v>
      </c>
    </row>
    <row r="33" spans="2:6" x14ac:dyDescent="0.3">
      <c r="B33" s="287" t="s">
        <v>30</v>
      </c>
      <c r="C33" s="411">
        <v>0</v>
      </c>
      <c r="D33" s="619">
        <v>0</v>
      </c>
    </row>
    <row r="34" spans="2:6" x14ac:dyDescent="0.3">
      <c r="B34" s="287"/>
      <c r="C34" s="407">
        <f>+C32+C33</f>
        <v>0</v>
      </c>
      <c r="D34" s="617">
        <v>0</v>
      </c>
    </row>
    <row r="35" spans="2:6" x14ac:dyDescent="0.3">
      <c r="B35" s="287"/>
      <c r="C35" s="410"/>
      <c r="D35" s="618"/>
    </row>
    <row r="36" spans="2:6" x14ac:dyDescent="0.3">
      <c r="B36" s="279" t="s">
        <v>41</v>
      </c>
      <c r="C36" s="412"/>
      <c r="D36" s="618"/>
    </row>
    <row r="37" spans="2:6" x14ac:dyDescent="0.3">
      <c r="B37" s="287" t="s">
        <v>42</v>
      </c>
      <c r="C37" s="413">
        <f>+'1.BG USD'!C36*C6</f>
        <v>1635104894.5623999</v>
      </c>
      <c r="D37" s="620">
        <v>34281818</v>
      </c>
    </row>
    <row r="38" spans="2:6" x14ac:dyDescent="0.3">
      <c r="B38" s="287" t="s">
        <v>43</v>
      </c>
      <c r="C38" s="413">
        <v>0</v>
      </c>
      <c r="D38" s="620">
        <v>0</v>
      </c>
    </row>
    <row r="39" spans="2:6" x14ac:dyDescent="0.3">
      <c r="B39" s="287" t="s">
        <v>44</v>
      </c>
      <c r="C39" s="413">
        <f>'1.BG USD'!C38*C6</f>
        <v>-76063725.940399989</v>
      </c>
      <c r="D39" s="620">
        <v>82102039.000000015</v>
      </c>
    </row>
    <row r="40" spans="2:6" x14ac:dyDescent="0.3">
      <c r="B40" s="279"/>
      <c r="C40" s="407">
        <f>SUM(C37:C39)</f>
        <v>1559041168.622</v>
      </c>
      <c r="D40" s="617">
        <v>116383857.00000001</v>
      </c>
    </row>
    <row r="41" spans="2:6" ht="17.25" thickBot="1" x14ac:dyDescent="0.35">
      <c r="B41" s="279"/>
      <c r="C41" s="414">
        <f>+C34+C40</f>
        <v>1559041168.622</v>
      </c>
      <c r="D41" s="621">
        <v>116383857.00000001</v>
      </c>
    </row>
    <row r="42" spans="2:6" ht="18" thickTop="1" thickBot="1" x14ac:dyDescent="0.35">
      <c r="B42" s="279" t="s">
        <v>45</v>
      </c>
      <c r="C42" s="415">
        <f>+C28+C41</f>
        <v>47485011125.486008</v>
      </c>
      <c r="D42" s="622">
        <v>24845657566.337181</v>
      </c>
      <c r="F42" s="272">
        <f>C42/$C$6</f>
        <v>6088415.1693608621</v>
      </c>
    </row>
    <row r="43" spans="2:6" ht="15.75" customHeight="1" thickTop="1" x14ac:dyDescent="0.3">
      <c r="B43" s="303" t="s">
        <v>46</v>
      </c>
      <c r="C43" s="416"/>
      <c r="D43" s="623"/>
    </row>
    <row r="44" spans="2:6" x14ac:dyDescent="0.3">
      <c r="B44" s="279" t="s">
        <v>47</v>
      </c>
      <c r="C44" s="406"/>
      <c r="D44" s="616"/>
    </row>
    <row r="45" spans="2:6" x14ac:dyDescent="0.3">
      <c r="B45" s="279" t="s">
        <v>48</v>
      </c>
      <c r="C45" s="406"/>
      <c r="D45" s="616"/>
    </row>
    <row r="46" spans="2:6" x14ac:dyDescent="0.3">
      <c r="B46" s="284" t="s">
        <v>49</v>
      </c>
      <c r="C46" s="406">
        <f>'1.BG USD'!C45*D6</f>
        <v>0</v>
      </c>
      <c r="D46" s="616">
        <v>102478412</v>
      </c>
    </row>
    <row r="47" spans="2:6" x14ac:dyDescent="0.3">
      <c r="B47" s="287" t="s">
        <v>50</v>
      </c>
      <c r="C47" s="406">
        <f>'1.BG USD'!C46*D6</f>
        <v>3302967533.0335999</v>
      </c>
      <c r="D47" s="616">
        <v>11316307561.652</v>
      </c>
    </row>
    <row r="48" spans="2:6" ht="17.25" thickBot="1" x14ac:dyDescent="0.35">
      <c r="B48" s="279" t="s">
        <v>51</v>
      </c>
      <c r="C48" s="415">
        <f>SUM(C46:C47)</f>
        <v>3302967533.0335999</v>
      </c>
      <c r="D48" s="622">
        <v>11418785973.652</v>
      </c>
      <c r="E48" s="324"/>
      <c r="F48" s="272">
        <f>C48/$C$6</f>
        <v>423498.64</v>
      </c>
    </row>
    <row r="49" spans="2:6" ht="17.25" thickTop="1" x14ac:dyDescent="0.3">
      <c r="B49" s="279"/>
      <c r="C49" s="412"/>
      <c r="D49" s="618"/>
      <c r="E49" s="324"/>
    </row>
    <row r="50" spans="2:6" x14ac:dyDescent="0.3">
      <c r="B50" s="279" t="str">
        <f>+'1.BG USD'!B49</f>
        <v>PLAN FONDO DE INVERSION IN GANADERO U$S</v>
      </c>
      <c r="C50" s="410">
        <f>'1.BG USD'!C49*C6</f>
        <v>41710211512.084</v>
      </c>
      <c r="D50" s="618">
        <v>12692241944</v>
      </c>
    </row>
    <row r="51" spans="2:6" x14ac:dyDescent="0.3">
      <c r="B51" s="279" t="str">
        <f>+'1.BG USD'!B50</f>
        <v>RESULTADOS</v>
      </c>
      <c r="C51" s="410">
        <f>+C53+C52</f>
        <v>2471832080.7392287</v>
      </c>
      <c r="D51" s="618">
        <v>734629648.30999994</v>
      </c>
    </row>
    <row r="52" spans="2:6" x14ac:dyDescent="0.3">
      <c r="B52" s="287" t="s">
        <v>54</v>
      </c>
      <c r="C52" s="313">
        <f>'1.BG USD'!C51*C6+971</f>
        <v>-10375567.56317145</v>
      </c>
      <c r="D52" s="618">
        <v>-9863963</v>
      </c>
    </row>
    <row r="53" spans="2:6" x14ac:dyDescent="0.3">
      <c r="B53" s="287" t="s">
        <v>55</v>
      </c>
      <c r="C53" s="413">
        <f>'1.BG USD'!C52*C6</f>
        <v>2482207648.3024001</v>
      </c>
      <c r="D53" s="624">
        <v>744493611.30999994</v>
      </c>
    </row>
    <row r="54" spans="2:6" x14ac:dyDescent="0.3">
      <c r="B54" s="279" t="s">
        <v>56</v>
      </c>
      <c r="C54" s="417">
        <f>SUM(C50:C51)</f>
        <v>44182043592.823227</v>
      </c>
      <c r="D54" s="625">
        <v>13426871592.309999</v>
      </c>
      <c r="F54" s="272">
        <f>C54/$C$6</f>
        <v>5664916.5294084074</v>
      </c>
    </row>
    <row r="55" spans="2:6" ht="17.25" thickBot="1" x14ac:dyDescent="0.35">
      <c r="B55" s="279" t="s">
        <v>57</v>
      </c>
      <c r="C55" s="415">
        <f>+C48+C54</f>
        <v>47485011125.856827</v>
      </c>
      <c r="D55" s="622">
        <v>24845657565.961998</v>
      </c>
    </row>
    <row r="56" spans="2:6" ht="18" thickTop="1" thickBot="1" x14ac:dyDescent="0.35">
      <c r="B56" s="418"/>
      <c r="C56" s="584">
        <f>+C55-C42</f>
        <v>0.370819091796875</v>
      </c>
      <c r="D56" s="626">
        <f>D55-D42</f>
        <v>-0.37518310546875</v>
      </c>
    </row>
    <row r="57" spans="2:6" x14ac:dyDescent="0.3">
      <c r="C57" s="537">
        <f>+C55-C42</f>
        <v>0.370819091796875</v>
      </c>
      <c r="D57" s="537">
        <v>1075.2806284684104</v>
      </c>
    </row>
    <row r="58" spans="2:6" x14ac:dyDescent="0.3">
      <c r="B58" s="263" t="s">
        <v>61</v>
      </c>
      <c r="C58" s="419"/>
      <c r="D58" s="627"/>
    </row>
    <row r="59" spans="2:6" x14ac:dyDescent="0.3">
      <c r="B59" s="334"/>
    </row>
    <row r="60" spans="2:6" x14ac:dyDescent="0.3">
      <c r="B60" s="312"/>
    </row>
    <row r="68" ht="21" customHeight="1" x14ac:dyDescent="0.3"/>
  </sheetData>
  <mergeCells count="4">
    <mergeCell ref="B3:D3"/>
    <mergeCell ref="B5:D5"/>
    <mergeCell ref="B2:D2"/>
    <mergeCell ref="B4:D4"/>
  </mergeCells>
  <pageMargins left="0.25" right="0.25" top="0.75" bottom="0.75" header="0.3" footer="0.3"/>
  <pageSetup paperSize="9" scale="63"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B1:L43"/>
  <sheetViews>
    <sheetView showGridLines="0" workbookViewId="0">
      <selection activeCell="M1" sqref="M1:Q1048576"/>
    </sheetView>
  </sheetViews>
  <sheetFormatPr baseColWidth="10" defaultColWidth="9.140625" defaultRowHeight="16.5" x14ac:dyDescent="0.3"/>
  <cols>
    <col min="1" max="1" width="11.42578125" style="245" customWidth="1"/>
    <col min="2" max="2" width="64.28515625" style="245" customWidth="1"/>
    <col min="3" max="3" width="16.28515625" style="439" bestFit="1" customWidth="1"/>
    <col min="4" max="4" width="22.140625" style="439" customWidth="1"/>
    <col min="5" max="5" width="16.42578125" style="245" customWidth="1"/>
    <col min="6" max="6" width="17.42578125" style="245" hidden="1" customWidth="1"/>
    <col min="7" max="7" width="13.7109375" style="245" bestFit="1" customWidth="1"/>
    <col min="8" max="16384" width="9.140625" style="245"/>
  </cols>
  <sheetData>
    <row r="1" spans="2:12" x14ac:dyDescent="0.3">
      <c r="B1" s="267"/>
      <c r="C1" s="420"/>
      <c r="D1" s="421"/>
      <c r="E1" s="267"/>
      <c r="F1" s="267"/>
    </row>
    <row r="2" spans="2:12" ht="27" x14ac:dyDescent="0.5">
      <c r="B2" s="690" t="s">
        <v>208</v>
      </c>
      <c r="C2" s="690"/>
      <c r="D2" s="690"/>
      <c r="E2" s="403"/>
      <c r="F2" s="338"/>
    </row>
    <row r="3" spans="2:12" ht="27" x14ac:dyDescent="0.5">
      <c r="B3" s="693" t="s">
        <v>209</v>
      </c>
      <c r="C3" s="693"/>
      <c r="D3" s="693"/>
      <c r="E3" s="422"/>
      <c r="F3" s="423"/>
    </row>
    <row r="4" spans="2:12" x14ac:dyDescent="0.3">
      <c r="B4" s="685" t="s">
        <v>63</v>
      </c>
      <c r="C4" s="685"/>
      <c r="D4" s="685"/>
      <c r="E4" s="263"/>
      <c r="F4" s="423"/>
    </row>
    <row r="5" spans="2:12" x14ac:dyDescent="0.3">
      <c r="B5" s="700" t="s">
        <v>210</v>
      </c>
      <c r="C5" s="700"/>
      <c r="D5" s="700"/>
      <c r="G5" s="246"/>
      <c r="H5" s="246"/>
      <c r="I5" s="246"/>
      <c r="J5" s="246"/>
      <c r="K5" s="246"/>
      <c r="L5" s="246"/>
    </row>
    <row r="6" spans="2:12" x14ac:dyDescent="0.3">
      <c r="B6" s="312"/>
      <c r="C6" s="573">
        <f>INDICE!N4</f>
        <v>7799.24</v>
      </c>
      <c r="D6" s="574">
        <v>7251.09</v>
      </c>
      <c r="E6" s="246"/>
      <c r="G6" s="246"/>
      <c r="H6" s="246"/>
      <c r="I6" s="246"/>
      <c r="J6" s="246"/>
      <c r="K6" s="246"/>
      <c r="L6" s="246"/>
    </row>
    <row r="7" spans="2:12" x14ac:dyDescent="0.3">
      <c r="B7" s="424"/>
      <c r="C7" s="425">
        <f>+INDICE!Q3</f>
        <v>2024</v>
      </c>
      <c r="D7" s="426">
        <f>+INDICE!Q2</f>
        <v>2023</v>
      </c>
      <c r="E7" s="246"/>
      <c r="G7" s="427"/>
      <c r="H7" s="427"/>
      <c r="I7" s="246"/>
      <c r="J7" s="246"/>
      <c r="K7" s="246"/>
      <c r="L7" s="246"/>
    </row>
    <row r="8" spans="2:12" x14ac:dyDescent="0.3">
      <c r="B8" s="554" t="s">
        <v>64</v>
      </c>
      <c r="C8" s="555"/>
      <c r="D8" s="556"/>
      <c r="E8" s="246"/>
      <c r="G8" s="427"/>
      <c r="H8" s="246"/>
      <c r="I8" s="246"/>
      <c r="J8" s="246"/>
      <c r="K8" s="246"/>
      <c r="L8" s="246"/>
    </row>
    <row r="9" spans="2:12" x14ac:dyDescent="0.3">
      <c r="B9" s="382"/>
      <c r="C9" s="428"/>
      <c r="D9" s="429"/>
      <c r="E9" s="246"/>
      <c r="G9" s="339"/>
      <c r="H9" s="337"/>
      <c r="I9" s="337"/>
      <c r="J9" s="246"/>
      <c r="K9" s="246"/>
      <c r="L9" s="246"/>
    </row>
    <row r="10" spans="2:12" x14ac:dyDescent="0.3">
      <c r="B10" s="382" t="s">
        <v>65</v>
      </c>
      <c r="C10" s="428"/>
      <c r="D10" s="429"/>
      <c r="E10" s="246"/>
      <c r="G10" s="337"/>
      <c r="H10" s="337"/>
      <c r="I10" s="337"/>
      <c r="J10" s="246"/>
      <c r="K10" s="246"/>
      <c r="L10" s="246"/>
    </row>
    <row r="11" spans="2:12" x14ac:dyDescent="0.3">
      <c r="B11" s="378" t="str">
        <f>+'2.EERR USD'!B12</f>
        <v xml:space="preserve">Intereses </v>
      </c>
      <c r="C11" s="428">
        <f>+'2.EERR USD'!C12*$C$6</f>
        <v>0</v>
      </c>
      <c r="D11" s="429">
        <f>+'2.EERR USD'!D12*$C$6</f>
        <v>0</v>
      </c>
      <c r="E11" s="246"/>
      <c r="G11" s="430"/>
      <c r="H11" s="430"/>
      <c r="I11" s="337"/>
      <c r="J11" s="246"/>
      <c r="K11" s="246"/>
      <c r="L11" s="246"/>
    </row>
    <row r="12" spans="2:12" x14ac:dyDescent="0.3">
      <c r="B12" s="378" t="str">
        <f>+'2.EERR USD'!B13</f>
        <v xml:space="preserve">Otros </v>
      </c>
      <c r="C12" s="428">
        <f>+'2.EERR USD'!C13*C6</f>
        <v>1026762146.76</v>
      </c>
      <c r="D12" s="429">
        <f>+'2.EERR USD'!D13*D6</f>
        <v>1894286</v>
      </c>
      <c r="E12" s="246"/>
      <c r="G12" s="337"/>
      <c r="H12" s="337"/>
      <c r="I12" s="337"/>
      <c r="J12" s="246"/>
      <c r="K12" s="246"/>
      <c r="L12" s="246"/>
    </row>
    <row r="13" spans="2:12" x14ac:dyDescent="0.3">
      <c r="B13" s="378" t="str">
        <f>+'2.EERR USD'!B14</f>
        <v>Ingresos por Tenenciade Ganado</v>
      </c>
      <c r="C13" s="428">
        <f>+'2.EERR USD'!C14*$C$6</f>
        <v>11497926308.062399</v>
      </c>
      <c r="D13" s="429">
        <f>+'2.EERR USD'!D14*$D$6</f>
        <v>8818756732.0000019</v>
      </c>
      <c r="E13" s="246"/>
      <c r="G13" s="337"/>
      <c r="H13" s="337"/>
      <c r="I13" s="337"/>
      <c r="J13" s="246"/>
      <c r="K13" s="246"/>
      <c r="L13" s="246"/>
    </row>
    <row r="14" spans="2:12" x14ac:dyDescent="0.3">
      <c r="B14" s="595" t="s">
        <v>211</v>
      </c>
      <c r="C14" s="596">
        <v>0</v>
      </c>
      <c r="D14" s="597">
        <v>183822954</v>
      </c>
      <c r="E14" s="246"/>
      <c r="G14" s="337"/>
      <c r="H14" s="337"/>
      <c r="I14" s="337"/>
      <c r="J14" s="246"/>
      <c r="K14" s="246"/>
      <c r="L14" s="246"/>
    </row>
    <row r="15" spans="2:12" x14ac:dyDescent="0.3">
      <c r="B15" s="382" t="s">
        <v>69</v>
      </c>
      <c r="C15" s="425">
        <f>SUM(C10:C14)</f>
        <v>12524688454.822399</v>
      </c>
      <c r="D15" s="426">
        <f>SUM(D10:D14)</f>
        <v>9004473972.0000019</v>
      </c>
      <c r="E15" s="246"/>
      <c r="G15" s="337"/>
      <c r="I15" s="337"/>
      <c r="J15" s="246"/>
      <c r="K15" s="246"/>
      <c r="L15" s="246"/>
    </row>
    <row r="16" spans="2:12" ht="21.75" customHeight="1" x14ac:dyDescent="0.3">
      <c r="B16" s="382" t="s">
        <v>70</v>
      </c>
      <c r="C16" s="428"/>
      <c r="D16" s="429"/>
      <c r="E16" s="246"/>
      <c r="G16" s="337"/>
      <c r="I16" s="337"/>
      <c r="J16" s="246"/>
      <c r="K16" s="246"/>
      <c r="L16" s="246"/>
    </row>
    <row r="17" spans="2:12" x14ac:dyDescent="0.3">
      <c r="B17" s="431" t="s">
        <v>71</v>
      </c>
      <c r="C17" s="428">
        <f>+'2.EERR USD'!C17*$C$6</f>
        <v>2375742094.8800001</v>
      </c>
      <c r="D17" s="429">
        <f>+'2.EERR USD'!D17*$D$6+2</f>
        <v>1053076355</v>
      </c>
      <c r="E17" s="246"/>
      <c r="F17" s="324"/>
      <c r="G17" s="246"/>
      <c r="H17" s="246"/>
      <c r="I17" s="246"/>
      <c r="J17" s="246"/>
      <c r="K17" s="246"/>
      <c r="L17" s="246"/>
    </row>
    <row r="18" spans="2:12" hidden="1" x14ac:dyDescent="0.3">
      <c r="B18" s="432" t="s">
        <v>72</v>
      </c>
      <c r="C18" s="428">
        <f>+'2.EERR USD'!C18*$C$6</f>
        <v>0</v>
      </c>
      <c r="D18" s="429">
        <f>+'2.EERR USD'!D18*$C$6</f>
        <v>0</v>
      </c>
      <c r="E18" s="246"/>
      <c r="G18" s="246"/>
      <c r="H18" s="246"/>
      <c r="I18" s="246"/>
      <c r="J18" s="246"/>
      <c r="K18" s="246"/>
      <c r="L18" s="246"/>
    </row>
    <row r="19" spans="2:12" x14ac:dyDescent="0.3">
      <c r="B19" s="431" t="s">
        <v>212</v>
      </c>
      <c r="C19" s="428">
        <f>'2.EERR USD'!C19*C6</f>
        <v>15809059.48</v>
      </c>
      <c r="D19" s="429">
        <f>'2.EERR USD'!D19*D6</f>
        <v>0</v>
      </c>
      <c r="E19" s="246"/>
      <c r="G19" s="246"/>
      <c r="H19" s="246"/>
      <c r="I19" s="246"/>
      <c r="J19" s="246"/>
      <c r="K19" s="246"/>
      <c r="L19" s="246"/>
    </row>
    <row r="20" spans="2:12" x14ac:dyDescent="0.3">
      <c r="B20" s="378" t="s">
        <v>74</v>
      </c>
      <c r="C20" s="428">
        <f>+'2.EERR USD'!C20*C6</f>
        <v>2480353301</v>
      </c>
      <c r="D20" s="429">
        <f>+'2.EERR USD'!D20*D6</f>
        <v>178876777</v>
      </c>
      <c r="E20" s="246"/>
      <c r="G20" s="330"/>
      <c r="H20" s="246"/>
      <c r="I20" s="246"/>
      <c r="J20" s="246"/>
      <c r="K20" s="246"/>
      <c r="L20" s="246"/>
    </row>
    <row r="21" spans="2:12" x14ac:dyDescent="0.3">
      <c r="B21" s="378" t="str">
        <f>+'2.EERR USD'!B21</f>
        <v>Costo de Trasformacion de Activo Biologico</v>
      </c>
      <c r="C21" s="428">
        <f>+'2.EERR USD'!C21*$C$6</f>
        <v>5170576351.1599998</v>
      </c>
      <c r="D21" s="429">
        <f>+'2.EERR USD'!D21*$D$6</f>
        <v>5904600034</v>
      </c>
      <c r="E21" s="246"/>
      <c r="G21" s="330"/>
      <c r="H21" s="246"/>
      <c r="I21" s="246"/>
      <c r="J21" s="246"/>
      <c r="K21" s="246"/>
      <c r="L21" s="246"/>
    </row>
    <row r="22" spans="2:12" x14ac:dyDescent="0.3">
      <c r="B22" s="595" t="s">
        <v>213</v>
      </c>
      <c r="C22" s="596">
        <v>0</v>
      </c>
      <c r="D22" s="597">
        <v>23401581</v>
      </c>
      <c r="E22" s="246"/>
      <c r="G22" s="330"/>
      <c r="H22" s="246"/>
      <c r="I22" s="246"/>
      <c r="J22" s="246"/>
      <c r="K22" s="246"/>
      <c r="L22" s="246"/>
    </row>
    <row r="23" spans="2:12" x14ac:dyDescent="0.3">
      <c r="B23" s="433" t="s">
        <v>77</v>
      </c>
      <c r="C23" s="425">
        <f>SUM(C17:C22)</f>
        <v>10042480806.52</v>
      </c>
      <c r="D23" s="426">
        <f>SUM(D17:D22)</f>
        <v>7159954747</v>
      </c>
      <c r="E23" s="246"/>
      <c r="I23" s="246"/>
      <c r="J23" s="246"/>
      <c r="K23" s="246"/>
      <c r="L23" s="246"/>
    </row>
    <row r="24" spans="2:12" ht="17.25" thickBot="1" x14ac:dyDescent="0.35">
      <c r="B24" s="433" t="s">
        <v>78</v>
      </c>
      <c r="C24" s="434">
        <f>+C15-C23</f>
        <v>2482207648.3023987</v>
      </c>
      <c r="D24" s="435">
        <f>+D15-D23</f>
        <v>1844519225.0000019</v>
      </c>
      <c r="E24" s="246"/>
      <c r="F24" s="630">
        <f>C24/C6</f>
        <v>318262.75999999983</v>
      </c>
      <c r="G24" s="436"/>
      <c r="H24" s="246"/>
      <c r="I24" s="246"/>
      <c r="J24" s="246"/>
      <c r="K24" s="246"/>
      <c r="L24" s="246"/>
    </row>
    <row r="25" spans="2:12" ht="17.25" thickTop="1" x14ac:dyDescent="0.3">
      <c r="B25" s="437"/>
      <c r="C25" s="572"/>
      <c r="D25" s="572">
        <f>D24-'[3]6.EERR G'!$C$24</f>
        <v>0</v>
      </c>
      <c r="E25" s="246"/>
      <c r="F25" s="612">
        <f>F24-'2.EERR USD'!C24</f>
        <v>0</v>
      </c>
      <c r="G25" s="246"/>
      <c r="H25" s="246"/>
      <c r="I25" s="246"/>
      <c r="J25" s="246"/>
      <c r="K25" s="246"/>
      <c r="L25" s="246"/>
    </row>
    <row r="26" spans="2:12" x14ac:dyDescent="0.3">
      <c r="B26" s="438"/>
      <c r="C26" s="533">
        <v>-5234907494.9999981</v>
      </c>
      <c r="D26" s="533">
        <v>-672841499</v>
      </c>
      <c r="E26" s="246"/>
      <c r="G26" s="246"/>
      <c r="H26" s="246"/>
      <c r="I26" s="246"/>
      <c r="J26" s="246"/>
      <c r="K26" s="246"/>
      <c r="L26" s="246"/>
    </row>
    <row r="27" spans="2:12" x14ac:dyDescent="0.3">
      <c r="B27" s="685" t="s">
        <v>61</v>
      </c>
      <c r="C27" s="685"/>
      <c r="D27" s="685"/>
      <c r="E27" s="246"/>
      <c r="G27" s="246"/>
      <c r="H27" s="246"/>
      <c r="I27" s="246"/>
      <c r="J27" s="246"/>
      <c r="K27" s="246"/>
      <c r="L27" s="246"/>
    </row>
    <row r="28" spans="2:12" x14ac:dyDescent="0.3">
      <c r="B28" s="440"/>
      <c r="C28" s="441"/>
      <c r="D28" s="441"/>
      <c r="E28" s="246"/>
      <c r="G28" s="246"/>
      <c r="H28" s="246"/>
      <c r="I28" s="436"/>
      <c r="J28" s="246"/>
      <c r="K28" s="246"/>
      <c r="L28" s="246"/>
    </row>
    <row r="29" spans="2:12" x14ac:dyDescent="0.3">
      <c r="E29" s="246"/>
      <c r="G29" s="246"/>
      <c r="H29" s="246"/>
      <c r="I29" s="246"/>
      <c r="J29" s="246"/>
      <c r="K29" s="246"/>
      <c r="L29" s="246"/>
    </row>
    <row r="30" spans="2:12" x14ac:dyDescent="0.3">
      <c r="E30" s="246"/>
      <c r="G30" s="246"/>
      <c r="H30" s="246"/>
      <c r="I30" s="436"/>
      <c r="J30" s="246"/>
      <c r="K30" s="246"/>
      <c r="L30" s="246"/>
    </row>
    <row r="31" spans="2:12" x14ac:dyDescent="0.3">
      <c r="B31" s="334"/>
      <c r="E31" s="246"/>
      <c r="G31" s="246"/>
      <c r="H31" s="246"/>
      <c r="I31" s="246"/>
      <c r="J31" s="246"/>
      <c r="K31" s="246"/>
      <c r="L31" s="246"/>
    </row>
    <row r="32" spans="2:12" x14ac:dyDescent="0.3">
      <c r="B32" s="312"/>
      <c r="E32" s="246"/>
    </row>
    <row r="33" spans="2:5" x14ac:dyDescent="0.3">
      <c r="B33" s="334"/>
      <c r="C33" s="441"/>
      <c r="D33" s="441"/>
      <c r="E33" s="246"/>
    </row>
    <row r="34" spans="2:5" x14ac:dyDescent="0.3">
      <c r="B34" s="334"/>
      <c r="E34" s="246"/>
    </row>
    <row r="35" spans="2:5" x14ac:dyDescent="0.3">
      <c r="B35" s="271"/>
      <c r="E35" s="246"/>
    </row>
    <row r="36" spans="2:5" x14ac:dyDescent="0.3">
      <c r="B36" s="334"/>
      <c r="E36" s="246"/>
    </row>
    <row r="37" spans="2:5" x14ac:dyDescent="0.3">
      <c r="B37" s="271"/>
      <c r="E37" s="246"/>
    </row>
    <row r="38" spans="2:5" x14ac:dyDescent="0.3">
      <c r="B38" s="334"/>
      <c r="C38" s="441"/>
      <c r="D38" s="441"/>
      <c r="E38" s="246"/>
    </row>
    <row r="39" spans="2:5" x14ac:dyDescent="0.3">
      <c r="B39" s="271"/>
      <c r="E39" s="246"/>
    </row>
    <row r="40" spans="2:5" x14ac:dyDescent="0.3">
      <c r="B40" s="334"/>
      <c r="E40" s="246"/>
    </row>
    <row r="41" spans="2:5" x14ac:dyDescent="0.3">
      <c r="B41" s="334"/>
      <c r="E41" s="246"/>
    </row>
    <row r="42" spans="2:5" x14ac:dyDescent="0.3">
      <c r="B42" s="334"/>
      <c r="E42" s="246"/>
    </row>
    <row r="43" spans="2:5" x14ac:dyDescent="0.3">
      <c r="B43" s="334"/>
      <c r="C43" s="441"/>
      <c r="D43" s="441"/>
      <c r="E43" s="246"/>
    </row>
  </sheetData>
  <mergeCells count="5">
    <mergeCell ref="B3:D3"/>
    <mergeCell ref="B5:D5"/>
    <mergeCell ref="B2:D2"/>
    <mergeCell ref="B27:D27"/>
    <mergeCell ref="B4:D4"/>
  </mergeCells>
  <pageMargins left="0.25" right="0.25" top="0.75" bottom="0.75" header="0.3" footer="0.3"/>
  <pageSetup paperSize="9" scale="75"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M38"/>
  <sheetViews>
    <sheetView showGridLines="0" topLeftCell="B2" workbookViewId="0">
      <selection activeCell="M1" sqref="M1:Q1048576"/>
    </sheetView>
  </sheetViews>
  <sheetFormatPr baseColWidth="10" defaultColWidth="9.140625" defaultRowHeight="16.5" x14ac:dyDescent="0.3"/>
  <cols>
    <col min="1" max="1" width="5.7109375" style="245" customWidth="1"/>
    <col min="2" max="2" width="40.42578125" style="245" customWidth="1"/>
    <col min="3" max="3" width="20.7109375" style="245" customWidth="1"/>
    <col min="4" max="4" width="21.28515625" style="245" customWidth="1"/>
    <col min="5" max="5" width="24.42578125" style="245" customWidth="1"/>
    <col min="6" max="6" width="13.7109375" style="245" customWidth="1"/>
    <col min="7" max="7" width="12.42578125" style="245" hidden="1" customWidth="1"/>
    <col min="8" max="8" width="11.42578125" style="245" hidden="1" customWidth="1"/>
    <col min="9" max="9" width="13.28515625" style="245" customWidth="1"/>
    <col min="10" max="11" width="12.42578125" style="245" customWidth="1"/>
    <col min="12" max="16384" width="9.140625" style="245"/>
  </cols>
  <sheetData>
    <row r="1" spans="1:11" x14ac:dyDescent="0.3">
      <c r="A1" s="336"/>
      <c r="B1" s="337"/>
      <c r="C1" s="337"/>
      <c r="D1" s="337"/>
    </row>
    <row r="2" spans="1:11" x14ac:dyDescent="0.3">
      <c r="A2" s="337"/>
      <c r="B2" s="700" t="s">
        <v>20</v>
      </c>
      <c r="C2" s="700"/>
      <c r="D2" s="700"/>
      <c r="E2" s="700"/>
      <c r="F2" s="338"/>
      <c r="G2" s="337"/>
      <c r="H2" s="337"/>
      <c r="I2" s="337"/>
      <c r="J2" s="337"/>
      <c r="K2" s="337"/>
    </row>
    <row r="3" spans="1:11" x14ac:dyDescent="0.3">
      <c r="A3" s="336"/>
      <c r="B3" s="701" t="s">
        <v>81</v>
      </c>
      <c r="C3" s="701"/>
      <c r="D3" s="701"/>
      <c r="E3" s="701"/>
      <c r="F3" s="337"/>
      <c r="G3" s="337"/>
      <c r="H3" s="337"/>
      <c r="I3" s="340"/>
      <c r="J3" s="340"/>
      <c r="K3" s="340"/>
    </row>
    <row r="4" spans="1:11" x14ac:dyDescent="0.3">
      <c r="A4" s="336"/>
      <c r="B4" s="685" t="s">
        <v>63</v>
      </c>
      <c r="C4" s="685"/>
      <c r="D4" s="685"/>
      <c r="E4" s="685"/>
      <c r="F4" s="337"/>
      <c r="G4" s="337"/>
      <c r="H4" s="337"/>
      <c r="I4" s="340"/>
      <c r="J4" s="340"/>
      <c r="K4" s="340"/>
    </row>
    <row r="5" spans="1:11" x14ac:dyDescent="0.3">
      <c r="A5" s="340"/>
      <c r="B5" s="702" t="s">
        <v>210</v>
      </c>
      <c r="C5" s="702"/>
      <c r="D5" s="702"/>
      <c r="E5" s="702"/>
      <c r="I5" s="340"/>
      <c r="J5" s="340"/>
      <c r="K5" s="340"/>
    </row>
    <row r="6" spans="1:11" x14ac:dyDescent="0.3">
      <c r="A6" s="340"/>
      <c r="B6" s="442"/>
      <c r="C6" s="442"/>
      <c r="D6" s="442"/>
      <c r="E6" s="637"/>
      <c r="I6" s="340"/>
      <c r="J6" s="340"/>
      <c r="K6" s="340"/>
    </row>
    <row r="7" spans="1:11" ht="33" x14ac:dyDescent="0.3">
      <c r="A7" s="340"/>
      <c r="B7" s="343" t="s">
        <v>82</v>
      </c>
      <c r="C7" s="343" t="s">
        <v>83</v>
      </c>
      <c r="D7" s="343" t="s">
        <v>53</v>
      </c>
      <c r="E7" s="343" t="s">
        <v>214</v>
      </c>
      <c r="F7" s="340"/>
      <c r="G7" s="340"/>
      <c r="H7" s="340"/>
      <c r="I7" s="272"/>
      <c r="J7" s="272"/>
      <c r="K7" s="340"/>
    </row>
    <row r="8" spans="1:11" ht="23.25" customHeight="1" x14ac:dyDescent="0.3">
      <c r="A8" s="340"/>
      <c r="B8" s="443" t="s">
        <v>85</v>
      </c>
      <c r="C8" s="444">
        <f>+'5.BG G'!D50</f>
        <v>12692241944</v>
      </c>
      <c r="D8" s="444">
        <f>+'5.BG G'!D51</f>
        <v>734629648.30999994</v>
      </c>
      <c r="E8" s="585">
        <v>0</v>
      </c>
      <c r="F8" s="340"/>
      <c r="G8" s="340"/>
      <c r="H8" s="340"/>
      <c r="I8" s="445"/>
      <c r="J8" s="340"/>
      <c r="K8" s="347"/>
    </row>
    <row r="9" spans="1:11" x14ac:dyDescent="0.3">
      <c r="B9" s="446"/>
      <c r="C9" s="447"/>
      <c r="D9" s="447"/>
      <c r="E9" s="586">
        <v>0</v>
      </c>
      <c r="I9" s="324"/>
    </row>
    <row r="10" spans="1:11" x14ac:dyDescent="0.3">
      <c r="A10" s="263"/>
      <c r="B10" s="348" t="s">
        <v>86</v>
      </c>
      <c r="C10" s="449"/>
      <c r="D10" s="449"/>
      <c r="E10" s="586">
        <v>0</v>
      </c>
      <c r="F10" s="352"/>
      <c r="G10" s="352"/>
      <c r="H10" s="352"/>
      <c r="I10" s="352"/>
      <c r="J10" s="352"/>
      <c r="K10" s="352"/>
    </row>
    <row r="11" spans="1:11" x14ac:dyDescent="0.3">
      <c r="A11" s="263"/>
      <c r="B11" s="354" t="s">
        <v>215</v>
      </c>
      <c r="C11" s="450">
        <f>+C16-C8</f>
        <v>29017969568.084</v>
      </c>
      <c r="D11" s="448">
        <v>0</v>
      </c>
      <c r="E11" s="586">
        <f>'[3]7.VARIAC. PN G'!$C$16</f>
        <v>23255866000</v>
      </c>
      <c r="F11" s="352"/>
      <c r="G11" s="352"/>
      <c r="H11" s="352"/>
      <c r="I11" s="352"/>
      <c r="J11" s="352"/>
      <c r="K11" s="352"/>
    </row>
    <row r="12" spans="1:11" x14ac:dyDescent="0.3">
      <c r="A12" s="347"/>
      <c r="B12" s="451" t="s">
        <v>88</v>
      </c>
      <c r="C12" s="450">
        <v>0</v>
      </c>
      <c r="D12" s="448">
        <v>0</v>
      </c>
      <c r="E12" s="586">
        <v>0</v>
      </c>
      <c r="F12" s="356"/>
      <c r="G12" s="347"/>
      <c r="H12" s="347"/>
      <c r="I12" s="356"/>
      <c r="J12" s="358"/>
      <c r="K12" s="358"/>
    </row>
    <row r="13" spans="1:11" x14ac:dyDescent="0.3">
      <c r="A13" s="347"/>
      <c r="B13" s="451" t="s">
        <v>216</v>
      </c>
      <c r="C13" s="450">
        <v>0</v>
      </c>
      <c r="D13" s="452">
        <f>+'3.VARIAC. PA USD'!D13*6895.8</f>
        <v>0</v>
      </c>
      <c r="E13" s="587">
        <v>0</v>
      </c>
      <c r="F13" s="356"/>
      <c r="G13" s="347"/>
      <c r="H13" s="347"/>
      <c r="I13" s="356"/>
      <c r="J13" s="358"/>
      <c r="K13" s="358"/>
    </row>
    <row r="14" spans="1:11" x14ac:dyDescent="0.3">
      <c r="A14" s="347"/>
      <c r="B14" s="451" t="s">
        <v>217</v>
      </c>
      <c r="C14" s="450">
        <v>0</v>
      </c>
      <c r="D14" s="452">
        <f>-D8</f>
        <v>-734629648.30999994</v>
      </c>
      <c r="E14" s="587">
        <f>'3.VARIAC. PA USD'!E14*E6</f>
        <v>0</v>
      </c>
      <c r="F14" s="356"/>
      <c r="G14" s="347"/>
      <c r="H14" s="347"/>
      <c r="I14" s="356"/>
      <c r="J14" s="358"/>
      <c r="K14" s="358"/>
    </row>
    <row r="15" spans="1:11" x14ac:dyDescent="0.3">
      <c r="A15" s="263"/>
      <c r="B15" s="453" t="s">
        <v>90</v>
      </c>
      <c r="C15" s="454">
        <v>0</v>
      </c>
      <c r="D15" s="455">
        <f>D16-D8-D14</f>
        <v>2471832080.7392287</v>
      </c>
      <c r="E15" s="587">
        <f>'[3]7.VARIAC. PN G'!$D$15</f>
        <v>1834655262.3599999</v>
      </c>
      <c r="F15" s="263"/>
      <c r="G15" s="263"/>
      <c r="H15" s="400"/>
      <c r="I15" s="263"/>
      <c r="J15" s="263"/>
      <c r="K15" s="263"/>
    </row>
    <row r="16" spans="1:11" ht="58.5" customHeight="1" x14ac:dyDescent="0.3">
      <c r="A16" s="263"/>
      <c r="B16" s="362" t="s">
        <v>91</v>
      </c>
      <c r="C16" s="456">
        <f>+'5.BG G'!C50</f>
        <v>41710211512.084</v>
      </c>
      <c r="D16" s="456">
        <f>+'5.BG G'!C51</f>
        <v>2471832080.7392287</v>
      </c>
      <c r="E16" s="457" t="s">
        <v>218</v>
      </c>
      <c r="F16" s="364"/>
      <c r="G16" s="364"/>
      <c r="H16" s="364"/>
      <c r="I16" s="364"/>
      <c r="J16" s="364"/>
      <c r="K16" s="364"/>
    </row>
    <row r="17" spans="1:13" ht="21" customHeight="1" thickBot="1" x14ac:dyDescent="0.35">
      <c r="A17" s="263"/>
      <c r="B17" s="364"/>
      <c r="C17" s="368"/>
      <c r="D17" s="368"/>
      <c r="E17" s="458">
        <f>+C16+D16</f>
        <v>44182043592.823227</v>
      </c>
      <c r="F17" s="364"/>
      <c r="G17" s="300">
        <f>E17/'6.EERR G'!C6</f>
        <v>5664916.5294084074</v>
      </c>
      <c r="H17" s="364">
        <f>G17-'3.VARIAC. PA USD'!E17</f>
        <v>0.1244993107393384</v>
      </c>
      <c r="I17" s="364"/>
      <c r="J17" s="364"/>
      <c r="K17" s="364"/>
      <c r="M17" s="324"/>
    </row>
    <row r="18" spans="1:13" ht="17.25" thickTop="1" x14ac:dyDescent="0.3">
      <c r="A18" s="367"/>
      <c r="B18" s="364"/>
      <c r="C18" s="364"/>
      <c r="D18" s="364"/>
      <c r="E18" s="364"/>
      <c r="F18" s="364"/>
      <c r="G18" s="364"/>
      <c r="H18" s="364"/>
      <c r="I18" s="364"/>
      <c r="J18" s="364"/>
      <c r="K18" s="364"/>
      <c r="M18" s="324"/>
    </row>
    <row r="19" spans="1:13" x14ac:dyDescent="0.3">
      <c r="A19" s="263"/>
      <c r="B19" s="263" t="s">
        <v>61</v>
      </c>
      <c r="C19" s="364"/>
      <c r="D19" s="364"/>
      <c r="E19" s="368">
        <f>E17-'5.BG G'!C54</f>
        <v>0</v>
      </c>
      <c r="F19" s="364"/>
      <c r="G19" s="364"/>
      <c r="H19" s="364"/>
      <c r="I19" s="364"/>
      <c r="J19" s="364"/>
      <c r="K19" s="364"/>
    </row>
    <row r="20" spans="1:13" x14ac:dyDescent="0.3">
      <c r="A20" s="263"/>
      <c r="B20" s="312"/>
      <c r="C20" s="364"/>
      <c r="D20" s="364"/>
      <c r="E20" s="364"/>
      <c r="F20" s="364"/>
      <c r="G20" s="364"/>
      <c r="H20" s="364"/>
      <c r="I20" s="364"/>
      <c r="J20" s="364"/>
      <c r="K20" s="364"/>
    </row>
    <row r="21" spans="1:13" x14ac:dyDescent="0.3">
      <c r="A21" s="263"/>
      <c r="B21" s="337"/>
      <c r="C21" s="364"/>
      <c r="D21" s="364"/>
      <c r="E21" s="364"/>
      <c r="F21" s="364"/>
      <c r="G21" s="364"/>
      <c r="H21" s="364"/>
      <c r="I21" s="364"/>
      <c r="J21" s="364"/>
      <c r="K21" s="364"/>
    </row>
    <row r="22" spans="1:13" x14ac:dyDescent="0.3">
      <c r="A22" s="263"/>
      <c r="B22" s="312"/>
      <c r="C22" s="364"/>
      <c r="D22" s="364"/>
      <c r="E22" s="364"/>
      <c r="F22" s="364"/>
      <c r="G22" s="364"/>
      <c r="H22" s="364"/>
      <c r="I22" s="364"/>
      <c r="J22" s="364"/>
      <c r="K22" s="364"/>
    </row>
    <row r="23" spans="1:13" x14ac:dyDescent="0.3">
      <c r="A23" s="263"/>
      <c r="B23" s="337"/>
      <c r="C23" s="364"/>
      <c r="D23" s="364"/>
      <c r="E23" s="364"/>
      <c r="F23" s="364"/>
      <c r="G23" s="364"/>
      <c r="H23" s="364"/>
      <c r="I23" s="364"/>
      <c r="J23" s="364"/>
      <c r="K23" s="364"/>
    </row>
    <row r="24" spans="1:13" x14ac:dyDescent="0.3">
      <c r="A24" s="263"/>
      <c r="B24" s="364"/>
      <c r="C24" s="364"/>
      <c r="D24" s="364"/>
      <c r="E24" s="364"/>
      <c r="F24" s="364"/>
      <c r="G24" s="364"/>
      <c r="H24" s="364"/>
      <c r="I24" s="364"/>
      <c r="J24" s="364"/>
      <c r="K24" s="364"/>
    </row>
    <row r="25" spans="1:13" x14ac:dyDescent="0.3">
      <c r="A25" s="263"/>
      <c r="B25" s="364"/>
      <c r="C25" s="364"/>
      <c r="D25" s="364"/>
      <c r="E25" s="364"/>
      <c r="F25" s="364"/>
      <c r="G25" s="364"/>
      <c r="H25" s="364"/>
      <c r="I25" s="364"/>
      <c r="J25" s="364"/>
      <c r="K25" s="364"/>
    </row>
    <row r="26" spans="1:13" x14ac:dyDescent="0.3">
      <c r="A26" s="263"/>
      <c r="B26" s="364"/>
      <c r="C26" s="364"/>
      <c r="D26" s="364"/>
      <c r="E26" s="364"/>
      <c r="F26" s="364"/>
      <c r="G26" s="364"/>
      <c r="H26" s="364"/>
      <c r="I26" s="364"/>
      <c r="J26" s="364"/>
      <c r="K26" s="364"/>
    </row>
    <row r="27" spans="1:13" x14ac:dyDescent="0.3">
      <c r="A27" s="337"/>
      <c r="B27" s="364"/>
      <c r="C27" s="364"/>
      <c r="D27" s="364"/>
      <c r="E27" s="364"/>
      <c r="F27" s="364"/>
      <c r="G27" s="364"/>
      <c r="H27" s="364"/>
      <c r="I27" s="364"/>
      <c r="J27" s="364"/>
      <c r="K27" s="364"/>
    </row>
    <row r="28" spans="1:13" x14ac:dyDescent="0.3">
      <c r="A28" s="337"/>
      <c r="B28" s="364"/>
      <c r="C28" s="364"/>
      <c r="D28" s="364"/>
      <c r="E28" s="364"/>
      <c r="F28" s="364"/>
      <c r="G28" s="364"/>
      <c r="H28" s="364"/>
      <c r="I28" s="364"/>
      <c r="J28" s="364"/>
      <c r="K28" s="364"/>
    </row>
    <row r="30" spans="1:13" x14ac:dyDescent="0.3">
      <c r="J30" s="324"/>
    </row>
    <row r="31" spans="1:13" x14ac:dyDescent="0.3">
      <c r="G31" s="324"/>
    </row>
    <row r="32" spans="1:13" x14ac:dyDescent="0.3">
      <c r="J32" s="324"/>
    </row>
    <row r="33" spans="2:10" x14ac:dyDescent="0.3">
      <c r="J33" s="324"/>
    </row>
    <row r="34" spans="2:10" x14ac:dyDescent="0.3">
      <c r="J34" s="324"/>
    </row>
    <row r="37" spans="2:10" x14ac:dyDescent="0.3">
      <c r="B37" s="347"/>
      <c r="C37" s="337"/>
      <c r="D37" s="337"/>
      <c r="E37" s="692"/>
      <c r="F37" s="692"/>
      <c r="G37" s="692"/>
      <c r="H37" s="692"/>
    </row>
    <row r="38" spans="2:10" x14ac:dyDescent="0.3">
      <c r="B38" s="347"/>
      <c r="C38" s="337"/>
      <c r="D38" s="337"/>
      <c r="E38" s="692"/>
      <c r="F38" s="692"/>
      <c r="G38" s="692"/>
      <c r="H38" s="692"/>
    </row>
  </sheetData>
  <mergeCells count="6">
    <mergeCell ref="E37:H37"/>
    <mergeCell ref="E38:H38"/>
    <mergeCell ref="B2:E2"/>
    <mergeCell ref="B3:E3"/>
    <mergeCell ref="B5:E5"/>
    <mergeCell ref="B4:E4"/>
  </mergeCells>
  <pageMargins left="0.25" right="0.25" top="0.75" bottom="0.75" header="0.3" footer="0.3"/>
  <pageSetup paperSize="9" scale="6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J36"/>
  <sheetViews>
    <sheetView showGridLines="0" topLeftCell="B2" workbookViewId="0">
      <selection activeCell="C24" sqref="C24"/>
    </sheetView>
  </sheetViews>
  <sheetFormatPr baseColWidth="10" defaultColWidth="9.140625" defaultRowHeight="16.5" x14ac:dyDescent="0.3"/>
  <cols>
    <col min="1" max="1" width="11.85546875" style="263" customWidth="1"/>
    <col min="2" max="2" width="63.42578125" style="263" customWidth="1"/>
    <col min="3" max="3" width="23.42578125" style="368" customWidth="1"/>
    <col min="4" max="4" width="3.42578125" style="263" customWidth="1"/>
    <col min="5" max="5" width="21.28515625" style="368" customWidth="1"/>
    <col min="6" max="6" width="6.42578125" style="271" customWidth="1"/>
    <col min="7" max="7" width="17" style="271" hidden="1" customWidth="1"/>
    <col min="8" max="8" width="12.28515625" style="271" hidden="1" customWidth="1"/>
    <col min="9" max="9" width="19.140625" style="271" customWidth="1"/>
    <col min="10" max="10" width="12.85546875" style="271" bestFit="1" customWidth="1"/>
    <col min="11" max="16384" width="9.140625" style="271"/>
  </cols>
  <sheetData>
    <row r="1" spans="1:10" x14ac:dyDescent="0.3">
      <c r="B1" s="267"/>
      <c r="C1" s="402"/>
      <c r="E1" s="402"/>
      <c r="F1" s="267"/>
      <c r="G1" s="267"/>
      <c r="H1" s="423"/>
    </row>
    <row r="2" spans="1:10" x14ac:dyDescent="0.3">
      <c r="B2" s="267"/>
      <c r="C2" s="460"/>
      <c r="E2" s="698"/>
      <c r="F2" s="698"/>
      <c r="G2" s="698"/>
      <c r="H2" s="698"/>
    </row>
    <row r="3" spans="1:10" ht="27" x14ac:dyDescent="0.5">
      <c r="B3" s="690" t="s">
        <v>20</v>
      </c>
      <c r="C3" s="690"/>
      <c r="D3" s="690"/>
      <c r="E3" s="690"/>
      <c r="F3" s="338"/>
      <c r="G3" s="699"/>
      <c r="H3" s="699"/>
    </row>
    <row r="4" spans="1:10" ht="27" x14ac:dyDescent="0.5">
      <c r="A4" s="271"/>
      <c r="B4" s="693" t="s">
        <v>93</v>
      </c>
      <c r="C4" s="693"/>
      <c r="D4" s="693"/>
      <c r="E4" s="693"/>
    </row>
    <row r="5" spans="1:10" x14ac:dyDescent="0.3">
      <c r="A5" s="271"/>
      <c r="B5" s="685" t="s">
        <v>63</v>
      </c>
      <c r="C5" s="685"/>
      <c r="D5" s="685"/>
      <c r="E5" s="685"/>
    </row>
    <row r="6" spans="1:10" ht="16.5" customHeight="1" x14ac:dyDescent="0.3">
      <c r="A6" s="337"/>
      <c r="B6" s="692" t="s">
        <v>210</v>
      </c>
      <c r="C6" s="692"/>
      <c r="D6" s="692"/>
      <c r="E6" s="692"/>
    </row>
    <row r="7" spans="1:10" x14ac:dyDescent="0.3">
      <c r="A7" s="337"/>
      <c r="B7" s="337"/>
      <c r="C7" s="573">
        <f>INDICE!N2</f>
        <v>7799.24</v>
      </c>
      <c r="G7" s="461"/>
      <c r="H7" s="461"/>
      <c r="I7" s="461"/>
    </row>
    <row r="8" spans="1:10" s="480" customFormat="1" x14ac:dyDescent="0.3">
      <c r="A8" s="479"/>
      <c r="B8" s="488"/>
      <c r="C8" s="462">
        <f>+INDICE!Q3</f>
        <v>2024</v>
      </c>
      <c r="D8" s="463"/>
      <c r="E8" s="538">
        <f>+INDICE!Q2</f>
        <v>2023</v>
      </c>
      <c r="G8" s="481"/>
      <c r="H8" s="481"/>
      <c r="I8" s="344"/>
      <c r="J8" s="344"/>
    </row>
    <row r="9" spans="1:10" s="486" customFormat="1" x14ac:dyDescent="0.25">
      <c r="A9" s="482"/>
      <c r="B9" s="483"/>
      <c r="C9" s="484" t="s">
        <v>219</v>
      </c>
      <c r="D9" s="485"/>
      <c r="E9" s="539" t="s">
        <v>219</v>
      </c>
      <c r="G9" s="487"/>
      <c r="H9" s="487"/>
      <c r="I9" s="487"/>
    </row>
    <row r="10" spans="1:10" s="464" customFormat="1" x14ac:dyDescent="0.3">
      <c r="A10" s="263"/>
      <c r="B10" s="378"/>
      <c r="C10" s="465"/>
      <c r="D10" s="347"/>
      <c r="E10" s="540"/>
      <c r="G10" s="459"/>
      <c r="H10" s="459"/>
      <c r="I10" s="459"/>
    </row>
    <row r="11" spans="1:10" s="464" customFormat="1" x14ac:dyDescent="0.3">
      <c r="A11" s="263"/>
      <c r="B11" s="382" t="s">
        <v>95</v>
      </c>
      <c r="C11" s="466">
        <f>'4.FLUJO EFECTIVO USD'!C12*C7</f>
        <v>70457853.058027774</v>
      </c>
      <c r="D11" s="467"/>
      <c r="E11" s="541">
        <v>0</v>
      </c>
      <c r="G11" s="459"/>
      <c r="H11" s="459"/>
      <c r="I11" s="459"/>
    </row>
    <row r="12" spans="1:10" s="464" customFormat="1" x14ac:dyDescent="0.3">
      <c r="A12" s="263"/>
      <c r="B12" s="378" t="s">
        <v>96</v>
      </c>
      <c r="C12" s="465"/>
      <c r="D12" s="467"/>
      <c r="E12" s="540"/>
      <c r="G12" s="459"/>
      <c r="H12" s="459"/>
      <c r="I12" s="459"/>
    </row>
    <row r="13" spans="1:10" s="464" customFormat="1" x14ac:dyDescent="0.3">
      <c r="A13" s="337"/>
      <c r="B13" s="382" t="s">
        <v>220</v>
      </c>
      <c r="C13" s="468"/>
      <c r="D13" s="469"/>
      <c r="E13" s="542"/>
      <c r="G13" s="459"/>
      <c r="H13" s="470"/>
      <c r="I13" s="459"/>
    </row>
    <row r="14" spans="1:10" s="464" customFormat="1" x14ac:dyDescent="0.3">
      <c r="A14" s="337"/>
      <c r="B14" s="382" t="s">
        <v>98</v>
      </c>
      <c r="C14" s="468"/>
      <c r="D14" s="469"/>
      <c r="E14" s="542"/>
      <c r="G14" s="459"/>
      <c r="H14" s="470"/>
      <c r="I14" s="471"/>
    </row>
    <row r="15" spans="1:10" s="464" customFormat="1" x14ac:dyDescent="0.3">
      <c r="A15" s="263"/>
      <c r="B15" s="378" t="s">
        <v>99</v>
      </c>
      <c r="C15" s="472">
        <f>'4.FLUJO EFECTIVO USD'!C16*C7</f>
        <v>22878748247.772743</v>
      </c>
      <c r="D15" s="469"/>
      <c r="E15" s="543">
        <v>1230496912.0000019</v>
      </c>
      <c r="G15" s="459"/>
      <c r="H15" s="470"/>
      <c r="I15" s="314"/>
    </row>
    <row r="16" spans="1:10" s="464" customFormat="1" x14ac:dyDescent="0.3">
      <c r="A16" s="263"/>
      <c r="B16" s="378" t="s">
        <v>221</v>
      </c>
      <c r="C16" s="472">
        <f>'4.FLUJO EFECTIVO USD'!C17*C7</f>
        <v>0</v>
      </c>
      <c r="D16" s="469"/>
      <c r="E16" s="543">
        <v>0</v>
      </c>
      <c r="G16" s="459"/>
      <c r="H16" s="470"/>
      <c r="I16" s="459"/>
    </row>
    <row r="17" spans="1:10" s="464" customFormat="1" x14ac:dyDescent="0.3">
      <c r="A17" s="263"/>
      <c r="B17" s="378" t="s">
        <v>222</v>
      </c>
      <c r="C17" s="472">
        <f>'4.FLUJO EFECTIVO USD'!C18*C7</f>
        <v>-11186546842.917402</v>
      </c>
      <c r="D17" s="469"/>
      <c r="E17" s="543">
        <v>-1877635649.4583697</v>
      </c>
      <c r="G17" s="459"/>
      <c r="H17" s="459"/>
      <c r="I17" s="459"/>
    </row>
    <row r="18" spans="1:10" s="464" customFormat="1" x14ac:dyDescent="0.3">
      <c r="A18" s="263"/>
      <c r="B18" s="378" t="s">
        <v>102</v>
      </c>
      <c r="C18" s="472">
        <f>'4.FLUJO EFECTIVO USD'!C19*C7</f>
        <v>0</v>
      </c>
      <c r="D18" s="469"/>
      <c r="E18" s="543">
        <v>0</v>
      </c>
      <c r="G18" s="459"/>
      <c r="H18" s="459"/>
      <c r="I18" s="459"/>
    </row>
    <row r="19" spans="1:10" s="602" customFormat="1" x14ac:dyDescent="0.3">
      <c r="A19" s="598"/>
      <c r="B19" s="599" t="s">
        <v>103</v>
      </c>
      <c r="C19" s="425">
        <f>SUM(C15:C18)</f>
        <v>11692201404.855341</v>
      </c>
      <c r="D19" s="600"/>
      <c r="E19" s="601">
        <v>-647138737.45836782</v>
      </c>
      <c r="G19" s="603"/>
      <c r="H19" s="603"/>
      <c r="I19" s="603"/>
    </row>
    <row r="20" spans="1:10" s="464" customFormat="1" x14ac:dyDescent="0.3">
      <c r="A20" s="263"/>
      <c r="B20" s="378"/>
      <c r="C20" s="468"/>
      <c r="D20" s="469"/>
      <c r="E20" s="542"/>
      <c r="G20" s="459"/>
      <c r="H20" s="459"/>
      <c r="I20" s="459"/>
    </row>
    <row r="21" spans="1:10" s="464" customFormat="1" x14ac:dyDescent="0.3">
      <c r="A21" s="263"/>
      <c r="B21" s="382" t="s">
        <v>104</v>
      </c>
      <c r="C21" s="468"/>
      <c r="D21" s="469"/>
      <c r="E21" s="544"/>
      <c r="G21" s="459"/>
      <c r="H21" s="459"/>
      <c r="I21" s="459"/>
    </row>
    <row r="22" spans="1:10" s="464" customFormat="1" x14ac:dyDescent="0.3">
      <c r="A22" s="337"/>
      <c r="B22" s="378" t="s">
        <v>105</v>
      </c>
      <c r="C22" s="472">
        <f>'4.FLUJO EFECTIVO USD'!C23*C7</f>
        <v>0</v>
      </c>
      <c r="D22" s="469"/>
      <c r="E22" s="544">
        <v>0</v>
      </c>
      <c r="G22" s="459"/>
      <c r="H22" s="459"/>
      <c r="I22" s="459"/>
    </row>
    <row r="23" spans="1:10" s="464" customFormat="1" x14ac:dyDescent="0.3">
      <c r="A23" s="337"/>
      <c r="B23" s="378" t="s">
        <v>106</v>
      </c>
      <c r="C23" s="472">
        <f>'4.FLUJO EFECTIVO USD'!C24*C7+852</f>
        <v>-19566540195.456078</v>
      </c>
      <c r="D23" s="469"/>
      <c r="E23" s="544">
        <v>-22109194254.133629</v>
      </c>
      <c r="G23" s="459"/>
      <c r="H23" s="459"/>
      <c r="I23" s="459"/>
    </row>
    <row r="24" spans="1:10" s="464" customFormat="1" x14ac:dyDescent="0.3">
      <c r="A24" s="263"/>
      <c r="B24" s="378" t="s">
        <v>87</v>
      </c>
      <c r="C24" s="472">
        <f>'4.FLUJO EFECTIVO USD'!C25*C7</f>
        <v>8058527293.6479959</v>
      </c>
      <c r="D24" s="469"/>
      <c r="E24" s="545">
        <v>23255866000</v>
      </c>
      <c r="G24" s="459"/>
    </row>
    <row r="25" spans="1:10" s="464" customFormat="1" x14ac:dyDescent="0.3">
      <c r="A25" s="263"/>
      <c r="B25" s="378" t="s">
        <v>107</v>
      </c>
      <c r="C25" s="327">
        <f>SUM(C22:C24)</f>
        <v>-11508012901.808083</v>
      </c>
      <c r="D25" s="469"/>
      <c r="E25" s="547">
        <v>1146671745.8663712</v>
      </c>
      <c r="G25" s="473"/>
    </row>
    <row r="26" spans="1:10" s="464" customFormat="1" ht="17.25" thickBot="1" x14ac:dyDescent="0.35">
      <c r="A26" s="337"/>
      <c r="B26" s="382" t="s">
        <v>108</v>
      </c>
      <c r="C26" s="474">
        <f>C11+C19+C25</f>
        <v>254646356.10528564</v>
      </c>
      <c r="D26" s="474"/>
      <c r="E26" s="474">
        <v>499533008.40800333</v>
      </c>
      <c r="G26" s="649">
        <f>C26/C7</f>
        <v>32650.150028116284</v>
      </c>
      <c r="H26" s="650">
        <f>G26-'4.FLUJO EFECTIVO USD'!C27</f>
        <v>0.10924141316718305</v>
      </c>
      <c r="I26" s="459"/>
      <c r="J26" s="459"/>
    </row>
    <row r="27" spans="1:10" s="464" customFormat="1" ht="17.25" thickTop="1" x14ac:dyDescent="0.3">
      <c r="A27" s="263"/>
      <c r="B27" s="374"/>
      <c r="C27" s="588">
        <f>C26-'5.BG G'!C12</f>
        <v>0.21928563714027405</v>
      </c>
      <c r="D27" s="475"/>
      <c r="E27" s="546">
        <f>E26-'5.BG G'!D12</f>
        <v>439164027.40800333</v>
      </c>
      <c r="G27" s="473"/>
      <c r="I27" s="459"/>
    </row>
    <row r="28" spans="1:10" s="464" customFormat="1" x14ac:dyDescent="0.3">
      <c r="A28" s="263"/>
      <c r="B28" s="263"/>
      <c r="C28" s="476">
        <f>+C26-'5.BG G'!C12</f>
        <v>0.21928563714027405</v>
      </c>
      <c r="D28" s="477"/>
      <c r="E28" s="476"/>
      <c r="G28" s="459"/>
    </row>
    <row r="29" spans="1:10" x14ac:dyDescent="0.3">
      <c r="B29" s="263" t="s">
        <v>61</v>
      </c>
      <c r="D29" s="364"/>
      <c r="G29" s="461"/>
    </row>
    <row r="30" spans="1:10" x14ac:dyDescent="0.3">
      <c r="B30" s="312"/>
      <c r="C30" s="478"/>
      <c r="D30" s="461"/>
      <c r="E30" s="478"/>
      <c r="F30" s="461"/>
      <c r="G30" s="461"/>
      <c r="H30" s="461"/>
      <c r="I30" s="461"/>
    </row>
    <row r="31" spans="1:10" x14ac:dyDescent="0.3">
      <c r="B31" s="334"/>
      <c r="D31" s="364"/>
    </row>
    <row r="32" spans="1:10" x14ac:dyDescent="0.3">
      <c r="B32" s="312"/>
      <c r="D32" s="364"/>
    </row>
    <row r="33" spans="2:7" x14ac:dyDescent="0.3">
      <c r="D33" s="364"/>
    </row>
    <row r="34" spans="2:7" x14ac:dyDescent="0.3">
      <c r="B34" s="347"/>
      <c r="C34" s="692"/>
      <c r="D34" s="692"/>
      <c r="E34" s="692"/>
      <c r="F34" s="692"/>
      <c r="G34" s="692"/>
    </row>
    <row r="35" spans="2:7" x14ac:dyDescent="0.3">
      <c r="B35" s="347"/>
      <c r="C35" s="692"/>
      <c r="D35" s="692"/>
      <c r="E35" s="692"/>
      <c r="F35" s="692"/>
      <c r="G35" s="692"/>
    </row>
    <row r="36" spans="2:7" x14ac:dyDescent="0.3">
      <c r="D36" s="364"/>
    </row>
  </sheetData>
  <mergeCells count="9">
    <mergeCell ref="C35:G35"/>
    <mergeCell ref="B3:E3"/>
    <mergeCell ref="B6:E6"/>
    <mergeCell ref="E2:F2"/>
    <mergeCell ref="G2:H2"/>
    <mergeCell ref="G3:H3"/>
    <mergeCell ref="B4:E4"/>
    <mergeCell ref="C34:G34"/>
    <mergeCell ref="B5:E5"/>
  </mergeCells>
  <pageMargins left="0.25" right="0.25" top="0.75" bottom="0.75" header="0.3" footer="0.3"/>
  <pageSetup paperSize="9" scale="55" fitToHeight="0" orientation="portrait" r:id="rId1"/>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BE2A89-0BF7-4C1A-B676-60AEAFB04334}">
  <sheetPr>
    <tabColor rgb="FFA32794"/>
  </sheetPr>
  <dimension ref="A1:DG101"/>
  <sheetViews>
    <sheetView zoomScale="130" zoomScaleNormal="130" workbookViewId="0">
      <pane xSplit="1" ySplit="7" topLeftCell="G50" activePane="bottomRight" state="frozen"/>
      <selection pane="topRight" activeCell="B1" sqref="B1"/>
      <selection pane="bottomLeft" activeCell="A8" sqref="A8"/>
      <selection pane="bottomRight" activeCell="D40" sqref="D40"/>
    </sheetView>
  </sheetViews>
  <sheetFormatPr baseColWidth="10" defaultColWidth="11.42578125" defaultRowHeight="12.75" x14ac:dyDescent="0.2"/>
  <cols>
    <col min="1" max="1" width="45.7109375" style="14" customWidth="1"/>
    <col min="2" max="2" width="28.28515625" style="14" bestFit="1" customWidth="1"/>
    <col min="3" max="3" width="18.42578125" style="14" bestFit="1" customWidth="1"/>
    <col min="4" max="4" width="19.28515625" style="14" bestFit="1" customWidth="1"/>
    <col min="5" max="6" width="16" style="14" customWidth="1"/>
    <col min="7" max="7" width="18.42578125" style="14" bestFit="1" customWidth="1"/>
    <col min="8" max="8" width="14.42578125" style="14" bestFit="1" customWidth="1"/>
    <col min="9" max="11" width="15.28515625" style="14" customWidth="1"/>
    <col min="12" max="13" width="18.42578125" style="14" customWidth="1"/>
    <col min="14" max="14" width="20.140625" style="14" bestFit="1" customWidth="1"/>
    <col min="15" max="15" width="17.42578125" style="14" customWidth="1"/>
    <col min="16" max="16384" width="11.42578125" style="14"/>
  </cols>
  <sheetData>
    <row r="1" spans="1:15" ht="18.75" x14ac:dyDescent="0.3">
      <c r="A1" s="132" t="s">
        <v>109</v>
      </c>
      <c r="B1" s="31"/>
      <c r="C1" s="31"/>
      <c r="D1" s="31"/>
      <c r="E1" s="31"/>
      <c r="F1" s="31"/>
      <c r="G1" s="31"/>
      <c r="H1" s="31"/>
      <c r="I1" s="31"/>
      <c r="J1" s="31"/>
      <c r="K1" s="31"/>
      <c r="L1" s="31"/>
      <c r="M1" s="31"/>
      <c r="N1" s="31"/>
      <c r="O1" s="31"/>
    </row>
    <row r="2" spans="1:15" ht="18.75" x14ac:dyDescent="0.3">
      <c r="A2" s="132"/>
      <c r="B2" s="31"/>
      <c r="C2" s="31"/>
      <c r="D2" s="31"/>
      <c r="E2" s="31"/>
      <c r="F2" s="31" t="s">
        <v>110</v>
      </c>
      <c r="G2" s="31" t="s">
        <v>111</v>
      </c>
      <c r="H2" s="31"/>
      <c r="I2" s="31"/>
      <c r="J2" s="31"/>
      <c r="K2" s="31"/>
      <c r="L2" s="31"/>
      <c r="M2" s="31"/>
      <c r="N2" s="31"/>
      <c r="O2" s="31"/>
    </row>
    <row r="3" spans="1:15" ht="19.5" thickBot="1" x14ac:dyDescent="0.35">
      <c r="A3" s="132"/>
      <c r="B3" s="31"/>
      <c r="C3" s="31"/>
      <c r="D3" s="31"/>
      <c r="E3" s="31"/>
      <c r="F3" s="31" t="s">
        <v>112</v>
      </c>
      <c r="G3" s="31" t="s">
        <v>113</v>
      </c>
      <c r="H3" s="31"/>
      <c r="I3" s="31"/>
      <c r="J3" s="31"/>
      <c r="K3" s="31"/>
      <c r="L3" s="31"/>
      <c r="M3" s="31"/>
      <c r="N3" s="31"/>
      <c r="O3" s="31"/>
    </row>
    <row r="4" spans="1:15" x14ac:dyDescent="0.2">
      <c r="A4" s="129"/>
      <c r="B4" s="119"/>
      <c r="C4" s="131"/>
      <c r="D4" s="130"/>
      <c r="E4" s="119"/>
      <c r="F4" s="119"/>
      <c r="G4" s="129"/>
      <c r="H4" s="128"/>
      <c r="I4" s="128"/>
      <c r="J4" s="128"/>
      <c r="K4" s="128"/>
      <c r="L4" s="128"/>
      <c r="M4" s="115" t="s">
        <v>114</v>
      </c>
      <c r="N4" s="115" t="s">
        <v>115</v>
      </c>
      <c r="O4" s="127"/>
    </row>
    <row r="5" spans="1:15" ht="13.5" thickBot="1" x14ac:dyDescent="0.25">
      <c r="A5" s="126" t="s">
        <v>82</v>
      </c>
      <c r="B5" s="117" t="s">
        <v>116</v>
      </c>
      <c r="C5" s="125" t="s">
        <v>117</v>
      </c>
      <c r="D5" s="124"/>
      <c r="E5" s="117" t="s">
        <v>116</v>
      </c>
      <c r="F5" s="117" t="s">
        <v>118</v>
      </c>
      <c r="G5" s="123" t="s">
        <v>119</v>
      </c>
      <c r="H5" s="122"/>
      <c r="I5" s="122"/>
      <c r="J5" s="122"/>
      <c r="K5" s="122"/>
      <c r="L5" s="122"/>
      <c r="M5" s="117" t="s">
        <v>120</v>
      </c>
      <c r="N5" s="121" t="s">
        <v>121</v>
      </c>
      <c r="O5" s="111" t="s">
        <v>122</v>
      </c>
    </row>
    <row r="6" spans="1:15" x14ac:dyDescent="0.2">
      <c r="A6" s="120"/>
      <c r="B6" s="117" t="s">
        <v>53</v>
      </c>
      <c r="C6" s="119"/>
      <c r="D6" s="118"/>
      <c r="E6" s="117" t="s">
        <v>53</v>
      </c>
      <c r="F6" s="115" t="s">
        <v>123</v>
      </c>
      <c r="G6" s="116" t="s">
        <v>124</v>
      </c>
      <c r="H6" s="115" t="s">
        <v>125</v>
      </c>
      <c r="I6" s="112" t="s">
        <v>126</v>
      </c>
      <c r="J6" s="112" t="s">
        <v>127</v>
      </c>
      <c r="K6" s="114" t="s">
        <v>128</v>
      </c>
      <c r="L6" s="113" t="s">
        <v>129</v>
      </c>
      <c r="M6" s="112" t="s">
        <v>130</v>
      </c>
      <c r="N6" s="112" t="s">
        <v>130</v>
      </c>
      <c r="O6" s="111"/>
    </row>
    <row r="7" spans="1:15" ht="15.75" thickBot="1" x14ac:dyDescent="0.3">
      <c r="A7" s="110"/>
      <c r="B7" s="108">
        <v>2023</v>
      </c>
      <c r="C7" s="106" t="s">
        <v>123</v>
      </c>
      <c r="D7" s="109" t="s">
        <v>32</v>
      </c>
      <c r="E7" s="108">
        <v>2022</v>
      </c>
      <c r="F7" s="106" t="s">
        <v>132</v>
      </c>
      <c r="G7" s="107" t="s">
        <v>133</v>
      </c>
      <c r="H7" s="106" t="s">
        <v>134</v>
      </c>
      <c r="I7" s="103" t="s">
        <v>135</v>
      </c>
      <c r="J7" s="105" t="s">
        <v>136</v>
      </c>
      <c r="K7" s="105" t="s">
        <v>137</v>
      </c>
      <c r="L7" s="104" t="s">
        <v>138</v>
      </c>
      <c r="M7" s="103" t="s">
        <v>139</v>
      </c>
      <c r="N7" s="103" t="s">
        <v>139</v>
      </c>
      <c r="O7" s="102"/>
    </row>
    <row r="8" spans="1:15" x14ac:dyDescent="0.2">
      <c r="A8" s="101" t="s">
        <v>140</v>
      </c>
      <c r="B8" s="99"/>
      <c r="C8" s="99"/>
      <c r="D8" s="100"/>
      <c r="E8" s="99"/>
      <c r="F8" s="99"/>
      <c r="G8" s="99"/>
      <c r="H8" s="99"/>
      <c r="I8" s="99"/>
      <c r="J8" s="99"/>
      <c r="K8" s="99"/>
      <c r="L8" s="99"/>
      <c r="M8" s="99"/>
      <c r="N8" s="99"/>
      <c r="O8" s="98"/>
    </row>
    <row r="9" spans="1:15" x14ac:dyDescent="0.2">
      <c r="A9" s="97" t="s">
        <v>26</v>
      </c>
      <c r="B9" s="36">
        <f>+'5.BG G'!C10</f>
        <v>254646355.88600001</v>
      </c>
      <c r="C9" s="36"/>
      <c r="D9" s="95"/>
      <c r="E9" s="36">
        <f>+'5.BG G'!D10</f>
        <v>60368981.000000007</v>
      </c>
      <c r="F9" s="36">
        <f t="shared" ref="F9:F21" si="0">B9-E9+C9-D9</f>
        <v>194277374.88600001</v>
      </c>
      <c r="G9" s="36"/>
      <c r="H9" s="36"/>
      <c r="I9" s="36"/>
      <c r="J9" s="36"/>
      <c r="K9" s="36"/>
      <c r="L9" s="36"/>
      <c r="M9" s="36"/>
      <c r="N9" s="36"/>
      <c r="O9" s="92">
        <f>F9</f>
        <v>194277374.88600001</v>
      </c>
    </row>
    <row r="10" spans="1:15" x14ac:dyDescent="0.2">
      <c r="A10" s="97" t="s">
        <v>141</v>
      </c>
      <c r="B10" s="96">
        <f>+'5.BG G'!C20</f>
        <v>2680604949.3995996</v>
      </c>
      <c r="C10" s="36"/>
      <c r="D10" s="95"/>
      <c r="E10" s="36">
        <f>+'5.BG G'!D20</f>
        <v>1272748571</v>
      </c>
      <c r="F10" s="36">
        <f t="shared" si="0"/>
        <v>1407856378.3995996</v>
      </c>
      <c r="G10" s="36"/>
      <c r="H10" s="36"/>
      <c r="I10" s="36"/>
      <c r="J10" s="36"/>
      <c r="K10" s="36"/>
      <c r="L10" s="36">
        <f>-F10</f>
        <v>-1407856378.3995996</v>
      </c>
      <c r="M10" s="36"/>
      <c r="N10" s="36"/>
      <c r="O10" s="92"/>
    </row>
    <row r="11" spans="1:15" x14ac:dyDescent="0.2">
      <c r="A11" s="94" t="s">
        <v>142</v>
      </c>
      <c r="B11" s="58">
        <v>0</v>
      </c>
      <c r="C11" s="58"/>
      <c r="D11" s="93"/>
      <c r="E11" s="58">
        <v>0</v>
      </c>
      <c r="F11" s="58">
        <f t="shared" si="0"/>
        <v>0</v>
      </c>
      <c r="G11" s="36"/>
      <c r="H11" s="36"/>
      <c r="I11" s="36"/>
      <c r="J11" s="36">
        <f>-F11</f>
        <v>0</v>
      </c>
      <c r="K11" s="36"/>
      <c r="L11" s="36"/>
      <c r="M11" s="36"/>
      <c r="N11" s="36"/>
      <c r="O11" s="92"/>
    </row>
    <row r="12" spans="1:15" x14ac:dyDescent="0.2">
      <c r="A12" s="57" t="s">
        <v>143</v>
      </c>
      <c r="B12" s="41">
        <f>'5.BG G'!C19</f>
        <v>151</v>
      </c>
      <c r="C12" s="41"/>
      <c r="D12" s="91"/>
      <c r="E12" s="41">
        <f>'5.BG G'!D19</f>
        <v>0</v>
      </c>
      <c r="F12" s="36">
        <f t="shared" si="0"/>
        <v>151</v>
      </c>
      <c r="G12" s="41">
        <f>-F12</f>
        <v>-151</v>
      </c>
      <c r="H12" s="41"/>
      <c r="I12" s="41"/>
      <c r="J12" s="41"/>
      <c r="K12" s="41"/>
      <c r="L12" s="41"/>
      <c r="M12" s="41"/>
      <c r="N12" s="41"/>
      <c r="O12" s="39"/>
    </row>
    <row r="13" spans="1:15" x14ac:dyDescent="0.2">
      <c r="A13" s="57" t="s">
        <v>144</v>
      </c>
      <c r="B13" s="41">
        <f>+'5.BG G'!C21+'5.BG G'!C25</f>
        <v>866786163.68239999</v>
      </c>
      <c r="C13" s="41"/>
      <c r="D13" s="41">
        <f>-D47</f>
        <v>0</v>
      </c>
      <c r="E13" s="41">
        <f>+'5.BG G'!D21+'5.BG G'!D25</f>
        <v>1075052986.3371816</v>
      </c>
      <c r="F13" s="36">
        <f t="shared" si="0"/>
        <v>-208266822.65478158</v>
      </c>
      <c r="H13" s="41"/>
      <c r="I13" s="41"/>
      <c r="J13" s="41"/>
      <c r="K13" s="41"/>
      <c r="L13" s="41">
        <f>-F13</f>
        <v>208266822.65478158</v>
      </c>
      <c r="M13" s="41"/>
      <c r="N13" s="41"/>
      <c r="O13" s="39"/>
    </row>
    <row r="14" spans="1:15" x14ac:dyDescent="0.2">
      <c r="A14" s="90" t="s">
        <v>145</v>
      </c>
      <c r="B14" s="88">
        <v>0</v>
      </c>
      <c r="C14" s="88"/>
      <c r="D14" s="88"/>
      <c r="E14" s="88">
        <v>0</v>
      </c>
      <c r="F14" s="36">
        <f t="shared" si="0"/>
        <v>0</v>
      </c>
      <c r="G14" s="45"/>
      <c r="H14" s="45"/>
      <c r="I14" s="45"/>
      <c r="J14" s="45"/>
      <c r="K14" s="45"/>
      <c r="L14" s="45"/>
      <c r="M14" s="45"/>
      <c r="N14" s="45"/>
      <c r="O14" s="44"/>
    </row>
    <row r="15" spans="1:15" x14ac:dyDescent="0.2">
      <c r="A15" s="57" t="s">
        <v>146</v>
      </c>
      <c r="B15" s="41">
        <f>+'5.BG G'!C14+'5.BG G'!C34</f>
        <v>0</v>
      </c>
      <c r="C15" s="41"/>
      <c r="D15" s="41"/>
      <c r="E15" s="41">
        <f>+'5.BG G'!D14+'5.BG G'!D34</f>
        <v>0</v>
      </c>
      <c r="F15" s="36">
        <f t="shared" si="0"/>
        <v>0</v>
      </c>
      <c r="G15" s="41"/>
      <c r="H15" s="41"/>
      <c r="I15" s="41"/>
      <c r="J15" s="41"/>
      <c r="K15" s="41"/>
      <c r="L15" s="41"/>
      <c r="M15" s="41">
        <f>-F15</f>
        <v>0</v>
      </c>
      <c r="N15" s="41"/>
      <c r="O15" s="39"/>
    </row>
    <row r="16" spans="1:15" x14ac:dyDescent="0.2">
      <c r="A16" s="57" t="s">
        <v>147</v>
      </c>
      <c r="B16" s="41">
        <f>+'5.BG G'!C16</f>
        <v>42123932336.896004</v>
      </c>
      <c r="C16" s="41">
        <f>+D44+D40</f>
        <v>8877258752.0400009</v>
      </c>
      <c r="E16" s="41">
        <f>+'5.BG G'!D16</f>
        <v>22321103171</v>
      </c>
      <c r="F16" s="36">
        <f t="shared" si="0"/>
        <v>28680087917.936005</v>
      </c>
      <c r="G16" s="41"/>
      <c r="H16" s="41"/>
      <c r="I16" s="41"/>
      <c r="J16" s="41"/>
      <c r="K16" s="41"/>
      <c r="L16" s="41"/>
      <c r="M16" s="41">
        <f>-F16</f>
        <v>-28680087917.936005</v>
      </c>
      <c r="N16" s="41"/>
      <c r="O16" s="39"/>
    </row>
    <row r="17" spans="1:111" x14ac:dyDescent="0.2">
      <c r="A17" s="90" t="s">
        <v>148</v>
      </c>
      <c r="B17" s="88">
        <f>+'5.BG G'!C40</f>
        <v>1559041168.622</v>
      </c>
      <c r="C17" s="89"/>
      <c r="D17" s="88"/>
      <c r="E17" s="88">
        <f>+'5.BG G'!D40</f>
        <v>116383857.00000001</v>
      </c>
      <c r="F17" s="36">
        <f t="shared" si="0"/>
        <v>1442657311.622</v>
      </c>
      <c r="G17" s="41"/>
      <c r="H17" s="41"/>
      <c r="I17" s="41"/>
      <c r="J17" s="41"/>
      <c r="K17" s="41"/>
      <c r="L17" s="41"/>
      <c r="M17" s="41">
        <f>-F17</f>
        <v>-1442657311.622</v>
      </c>
      <c r="N17" s="41"/>
      <c r="O17" s="39"/>
    </row>
    <row r="18" spans="1:111" x14ac:dyDescent="0.2">
      <c r="A18" s="74" t="s">
        <v>149</v>
      </c>
      <c r="B18" s="73">
        <v>0</v>
      </c>
      <c r="C18" s="73"/>
      <c r="D18" s="87"/>
      <c r="E18" s="73">
        <v>0</v>
      </c>
      <c r="F18" s="70">
        <f t="shared" si="0"/>
        <v>0</v>
      </c>
      <c r="G18" s="45"/>
      <c r="H18" s="45"/>
      <c r="I18" s="45"/>
      <c r="J18" s="45"/>
      <c r="K18" s="45"/>
      <c r="L18" s="45"/>
      <c r="M18" s="45"/>
      <c r="N18" s="45"/>
      <c r="O18" s="44"/>
    </row>
    <row r="19" spans="1:111" x14ac:dyDescent="0.2">
      <c r="A19" s="90" t="s">
        <v>150</v>
      </c>
      <c r="B19" s="88">
        <v>0</v>
      </c>
      <c r="C19" s="89"/>
      <c r="D19" s="88"/>
      <c r="E19" s="88">
        <v>0</v>
      </c>
      <c r="F19" s="36">
        <f t="shared" si="0"/>
        <v>0</v>
      </c>
      <c r="G19" s="41"/>
      <c r="H19" s="41"/>
      <c r="I19" s="41"/>
      <c r="J19" s="41"/>
      <c r="K19" s="41"/>
      <c r="L19" s="41"/>
      <c r="M19" s="41">
        <f>-F19</f>
        <v>0</v>
      </c>
      <c r="N19" s="41"/>
      <c r="O19" s="39"/>
    </row>
    <row r="20" spans="1:111" x14ac:dyDescent="0.2">
      <c r="A20" s="74" t="s">
        <v>151</v>
      </c>
      <c r="B20" s="73">
        <v>0</v>
      </c>
      <c r="C20" s="73"/>
      <c r="D20" s="87"/>
      <c r="E20" s="73">
        <v>0</v>
      </c>
      <c r="F20" s="70">
        <f t="shared" si="0"/>
        <v>0</v>
      </c>
      <c r="G20" s="45"/>
      <c r="H20" s="45"/>
      <c r="I20" s="45"/>
      <c r="J20" s="45"/>
      <c r="K20" s="45"/>
      <c r="L20" s="45"/>
      <c r="M20" s="45"/>
      <c r="N20" s="45"/>
      <c r="O20" s="44"/>
    </row>
    <row r="21" spans="1:111" s="69" customFormat="1" x14ac:dyDescent="0.2">
      <c r="A21" s="86" t="s">
        <v>152</v>
      </c>
      <c r="B21" s="85">
        <v>0</v>
      </c>
      <c r="C21" s="48">
        <v>0</v>
      </c>
      <c r="D21" s="85">
        <v>0</v>
      </c>
      <c r="E21" s="85">
        <v>0</v>
      </c>
      <c r="F21" s="70">
        <f t="shared" si="0"/>
        <v>0</v>
      </c>
      <c r="G21" s="84"/>
      <c r="H21" s="84"/>
      <c r="I21" s="84"/>
      <c r="J21" s="84"/>
      <c r="K21" s="84"/>
      <c r="L21" s="84"/>
      <c r="M21" s="84">
        <f>-F21</f>
        <v>0</v>
      </c>
      <c r="N21" s="84"/>
      <c r="O21" s="83"/>
      <c r="P21" s="64">
        <v>8975342</v>
      </c>
      <c r="Q21" s="64">
        <v>105780824</v>
      </c>
      <c r="R21" s="64">
        <f>+Q21+P21</f>
        <v>114756166</v>
      </c>
      <c r="S21" s="14"/>
      <c r="T21" s="14"/>
      <c r="U21" s="14"/>
      <c r="V21" s="14"/>
      <c r="W21" s="14"/>
      <c r="X21" s="14"/>
      <c r="Y21" s="14"/>
      <c r="Z21" s="14"/>
      <c r="AA21" s="14"/>
      <c r="AB21" s="14"/>
      <c r="AC21" s="14"/>
      <c r="AD21" s="14"/>
      <c r="AE21" s="14"/>
      <c r="AF21" s="14"/>
      <c r="AG21" s="14"/>
      <c r="AH21" s="14"/>
      <c r="AI21" s="14"/>
      <c r="AJ21" s="14"/>
      <c r="AK21" s="14"/>
      <c r="AL21" s="14"/>
      <c r="AM21" s="14"/>
      <c r="AN21" s="14"/>
      <c r="AO21" s="14"/>
      <c r="AP21" s="14"/>
      <c r="AQ21" s="14"/>
      <c r="AR21" s="14"/>
      <c r="AS21" s="14"/>
      <c r="AT21" s="14"/>
      <c r="AU21" s="14"/>
      <c r="AV21" s="14"/>
      <c r="AW21" s="14"/>
      <c r="AX21" s="14"/>
      <c r="AY21" s="14"/>
      <c r="AZ21" s="14"/>
      <c r="BA21" s="14"/>
      <c r="BB21" s="14"/>
      <c r="BC21" s="14"/>
      <c r="BD21" s="14"/>
      <c r="BE21" s="14"/>
      <c r="BF21" s="14"/>
      <c r="BG21" s="14"/>
      <c r="BH21" s="14"/>
      <c r="BI21" s="14"/>
      <c r="BJ21" s="14"/>
      <c r="BK21" s="14"/>
      <c r="BL21" s="14"/>
      <c r="BM21" s="14"/>
      <c r="BN21" s="14"/>
      <c r="BO21" s="14"/>
      <c r="BP21" s="14"/>
      <c r="BQ21" s="14"/>
      <c r="BR21" s="14"/>
      <c r="BS21" s="14"/>
      <c r="BT21" s="14"/>
      <c r="BU21" s="14"/>
      <c r="BV21" s="14"/>
      <c r="BW21" s="14"/>
      <c r="BX21" s="14"/>
      <c r="BY21" s="14"/>
      <c r="BZ21" s="14"/>
      <c r="CA21" s="14"/>
      <c r="CB21" s="14"/>
      <c r="CC21" s="14"/>
      <c r="CD21" s="14"/>
      <c r="CE21" s="14"/>
      <c r="CF21" s="14"/>
      <c r="CG21" s="14"/>
      <c r="CH21" s="14"/>
      <c r="CI21" s="14"/>
      <c r="CJ21" s="14"/>
      <c r="CK21" s="14"/>
      <c r="CL21" s="14"/>
      <c r="CM21" s="14"/>
      <c r="CN21" s="14"/>
      <c r="CO21" s="14"/>
      <c r="CP21" s="14"/>
      <c r="CQ21" s="14"/>
      <c r="CR21" s="14"/>
      <c r="CS21" s="14"/>
      <c r="CT21" s="14"/>
      <c r="CU21" s="14"/>
      <c r="CV21" s="14"/>
      <c r="CW21" s="14"/>
      <c r="CX21" s="14"/>
      <c r="CY21" s="14"/>
      <c r="CZ21" s="14"/>
      <c r="DA21" s="14"/>
      <c r="DB21" s="14"/>
      <c r="DC21" s="14"/>
      <c r="DD21" s="14"/>
      <c r="DE21" s="14"/>
      <c r="DF21" s="14"/>
      <c r="DG21" s="14"/>
    </row>
    <row r="22" spans="1:111" ht="13.5" thickBot="1" x14ac:dyDescent="0.25">
      <c r="A22" s="82" t="s">
        <v>153</v>
      </c>
      <c r="B22" s="67">
        <f>SUM(B9:B21)</f>
        <v>47485011125.486008</v>
      </c>
      <c r="C22" s="41"/>
      <c r="D22" s="41"/>
      <c r="E22" s="67">
        <f>SUM(E9:E21)</f>
        <v>24845657566.337181</v>
      </c>
      <c r="F22" s="36">
        <v>0</v>
      </c>
      <c r="G22" s="41"/>
      <c r="H22" s="41"/>
      <c r="I22" s="41"/>
      <c r="J22" s="41"/>
      <c r="K22" s="41"/>
      <c r="L22" s="41"/>
      <c r="M22" s="41"/>
      <c r="N22" s="41"/>
      <c r="O22" s="39"/>
      <c r="P22" s="64">
        <v>1599667</v>
      </c>
      <c r="Q22" s="64">
        <v>9474951</v>
      </c>
      <c r="R22" s="64">
        <f>+Q22+P22</f>
        <v>11074618</v>
      </c>
    </row>
    <row r="23" spans="1:111" ht="13.5" thickTop="1" x14ac:dyDescent="0.2">
      <c r="A23" s="66" t="s">
        <v>154</v>
      </c>
      <c r="B23" s="79">
        <f>+B22-'5.BG G'!C42</f>
        <v>0</v>
      </c>
      <c r="C23" s="81"/>
      <c r="D23" s="81"/>
      <c r="E23" s="79">
        <f>+E22-'5.BG G'!D42</f>
        <v>0</v>
      </c>
      <c r="F23" s="80">
        <f t="shared" ref="F23:F37" si="1">B23-E23+C23-D23</f>
        <v>0</v>
      </c>
      <c r="G23" s="41"/>
      <c r="H23" s="41"/>
      <c r="I23" s="41"/>
      <c r="J23" s="41"/>
      <c r="K23" s="41"/>
      <c r="L23" s="41"/>
      <c r="M23" s="41"/>
      <c r="N23" s="41"/>
      <c r="O23" s="39"/>
      <c r="P23" s="64">
        <v>4727013</v>
      </c>
      <c r="Q23" s="64">
        <v>30725588</v>
      </c>
      <c r="R23" s="64">
        <f>+Q23+P23</f>
        <v>35452601</v>
      </c>
    </row>
    <row r="24" spans="1:111" x14ac:dyDescent="0.2">
      <c r="A24" s="57" t="s">
        <v>155</v>
      </c>
      <c r="B24" s="63">
        <v>0</v>
      </c>
      <c r="C24" s="41"/>
      <c r="D24" s="41"/>
      <c r="E24" s="63">
        <v>0</v>
      </c>
      <c r="F24" s="36">
        <f t="shared" si="1"/>
        <v>0</v>
      </c>
      <c r="G24" s="41"/>
      <c r="H24" s="41"/>
      <c r="I24" s="41"/>
      <c r="J24" s="41"/>
      <c r="K24" s="41"/>
      <c r="L24" s="41"/>
      <c r="M24" s="41"/>
      <c r="N24" s="41">
        <f>-F24</f>
        <v>0</v>
      </c>
      <c r="O24" s="39"/>
      <c r="P24" s="64">
        <v>5522903</v>
      </c>
      <c r="Q24" s="64">
        <v>52954902</v>
      </c>
      <c r="R24" s="64">
        <f>+Q24+P24</f>
        <v>58477805</v>
      </c>
    </row>
    <row r="25" spans="1:111" x14ac:dyDescent="0.2">
      <c r="A25" s="57" t="s">
        <v>156</v>
      </c>
      <c r="B25" s="41">
        <v>0</v>
      </c>
      <c r="C25" s="41">
        <f>+D31</f>
        <v>0</v>
      </c>
      <c r="D25" s="41"/>
      <c r="E25" s="41">
        <v>0</v>
      </c>
      <c r="F25" s="36">
        <f t="shared" si="1"/>
        <v>0</v>
      </c>
      <c r="G25" s="41">
        <f>-F25</f>
        <v>0</v>
      </c>
      <c r="H25" s="41"/>
      <c r="J25" s="41"/>
      <c r="K25" s="41"/>
      <c r="L25" s="41"/>
      <c r="M25" s="41"/>
      <c r="N25" s="41"/>
      <c r="O25" s="39"/>
      <c r="P25" s="64">
        <v>1172931</v>
      </c>
      <c r="Q25" s="64">
        <v>51608984</v>
      </c>
      <c r="R25" s="64">
        <f>+Q25+P25</f>
        <v>52781915</v>
      </c>
    </row>
    <row r="26" spans="1:111" x14ac:dyDescent="0.2">
      <c r="A26" s="57" t="s">
        <v>157</v>
      </c>
      <c r="B26" s="41">
        <f>-'5.BG G'!C48</f>
        <v>-3302967533.0335999</v>
      </c>
      <c r="C26" s="41">
        <f>D35+D46</f>
        <v>9863963</v>
      </c>
      <c r="D26" s="41"/>
      <c r="E26" s="41">
        <f>-'5.BG G'!D48</f>
        <v>-11418785973.652</v>
      </c>
      <c r="F26" s="36">
        <f t="shared" si="1"/>
        <v>8125682403.6184006</v>
      </c>
      <c r="G26" s="41"/>
      <c r="H26" s="41"/>
      <c r="I26" s="41">
        <f>-F26</f>
        <v>-8125682403.6184006</v>
      </c>
      <c r="J26" s="41"/>
      <c r="K26" s="41"/>
      <c r="L26" s="41">
        <v>0</v>
      </c>
      <c r="M26" s="41"/>
      <c r="N26" s="41"/>
      <c r="O26" s="39"/>
      <c r="P26" s="79">
        <f>SUM(P21:P25)</f>
        <v>21997856</v>
      </c>
      <c r="Q26" s="79">
        <f>SUM(Q21:Q25)</f>
        <v>250545249</v>
      </c>
      <c r="R26" s="79">
        <f>SUM(R21:R25)</f>
        <v>272543105</v>
      </c>
    </row>
    <row r="27" spans="1:111" x14ac:dyDescent="0.2">
      <c r="A27" s="57" t="s">
        <v>158</v>
      </c>
      <c r="B27" s="41">
        <v>0</v>
      </c>
      <c r="C27" s="41">
        <v>0</v>
      </c>
      <c r="D27" s="41"/>
      <c r="E27" s="41">
        <v>0</v>
      </c>
      <c r="F27" s="36">
        <f t="shared" si="1"/>
        <v>0</v>
      </c>
      <c r="G27" s="41"/>
      <c r="H27" s="41"/>
      <c r="I27" s="41"/>
      <c r="J27" s="41"/>
      <c r="K27" s="41"/>
      <c r="L27" s="41">
        <v>0</v>
      </c>
      <c r="M27" s="41"/>
      <c r="N27" s="41">
        <f>-F27</f>
        <v>0</v>
      </c>
      <c r="O27" s="39"/>
      <c r="P27" s="64"/>
      <c r="Q27" s="64"/>
      <c r="R27" s="64"/>
    </row>
    <row r="28" spans="1:111" x14ac:dyDescent="0.2">
      <c r="A28" s="57" t="s">
        <v>159</v>
      </c>
      <c r="B28" s="41">
        <v>0</v>
      </c>
      <c r="C28" s="41"/>
      <c r="D28" s="41"/>
      <c r="E28" s="41">
        <v>0</v>
      </c>
      <c r="F28" s="36">
        <f t="shared" si="1"/>
        <v>0</v>
      </c>
      <c r="G28" s="41"/>
      <c r="H28" s="41"/>
      <c r="I28" s="41"/>
      <c r="J28" s="41">
        <f>-F28</f>
        <v>0</v>
      </c>
      <c r="K28" s="31"/>
      <c r="M28" s="41"/>
      <c r="N28" s="41"/>
      <c r="O28" s="39"/>
      <c r="P28" s="64"/>
      <c r="Q28" s="64"/>
      <c r="R28" s="64"/>
    </row>
    <row r="29" spans="1:111" x14ac:dyDescent="0.2">
      <c r="A29" s="57" t="s">
        <v>160</v>
      </c>
      <c r="B29" s="41">
        <v>0</v>
      </c>
      <c r="C29" s="78"/>
      <c r="D29" s="41"/>
      <c r="E29" s="41">
        <v>0</v>
      </c>
      <c r="F29" s="36">
        <f t="shared" si="1"/>
        <v>0</v>
      </c>
      <c r="G29" s="41"/>
      <c r="H29" s="41"/>
      <c r="I29" s="41"/>
      <c r="J29" s="41"/>
      <c r="K29" s="41"/>
      <c r="L29" s="41">
        <f>-F29</f>
        <v>0</v>
      </c>
      <c r="M29" s="41"/>
      <c r="N29" s="41"/>
      <c r="O29" s="39"/>
      <c r="P29" s="64"/>
      <c r="Q29" s="64"/>
      <c r="R29" s="64"/>
    </row>
    <row r="30" spans="1:111" x14ac:dyDescent="0.2">
      <c r="A30" s="77" t="s">
        <v>161</v>
      </c>
      <c r="B30" s="75">
        <f>-'5.BG G'!C50</f>
        <v>-41710211512.084</v>
      </c>
      <c r="C30" s="76">
        <v>0</v>
      </c>
      <c r="D30" s="75"/>
      <c r="E30" s="75">
        <f>-'5.BG G'!D50</f>
        <v>-12692241944</v>
      </c>
      <c r="F30" s="70">
        <f t="shared" si="1"/>
        <v>-29017969568.084</v>
      </c>
      <c r="G30" s="41"/>
      <c r="H30" s="41"/>
      <c r="I30" s="41"/>
      <c r="J30" s="41"/>
      <c r="K30" s="41"/>
      <c r="L30" s="41"/>
      <c r="M30" s="41"/>
      <c r="N30" s="41">
        <f>-F30</f>
        <v>29017969568.084</v>
      </c>
      <c r="O30" s="39"/>
      <c r="P30" s="64"/>
      <c r="Q30" s="64"/>
      <c r="R30" s="64"/>
    </row>
    <row r="31" spans="1:111" x14ac:dyDescent="0.2">
      <c r="A31" s="57" t="s">
        <v>162</v>
      </c>
      <c r="B31" s="41">
        <v>0</v>
      </c>
      <c r="C31" s="31"/>
      <c r="D31" s="41">
        <v>0</v>
      </c>
      <c r="E31" s="41">
        <v>0</v>
      </c>
      <c r="F31" s="36">
        <f t="shared" si="1"/>
        <v>0</v>
      </c>
      <c r="G31" s="41"/>
      <c r="H31" s="41"/>
      <c r="I31" s="41"/>
      <c r="J31" s="41"/>
      <c r="K31" s="41"/>
      <c r="L31" s="41"/>
      <c r="M31" s="41"/>
      <c r="N31" s="41">
        <f>-F31</f>
        <v>0</v>
      </c>
      <c r="O31" s="39"/>
      <c r="P31" s="64"/>
      <c r="Q31" s="64"/>
      <c r="R31" s="64"/>
    </row>
    <row r="32" spans="1:111" x14ac:dyDescent="0.2">
      <c r="A32" s="74" t="s">
        <v>163</v>
      </c>
      <c r="B32" s="73">
        <v>0</v>
      </c>
      <c r="C32" s="73">
        <v>0</v>
      </c>
      <c r="D32" s="73">
        <v>0</v>
      </c>
      <c r="E32" s="73">
        <v>0</v>
      </c>
      <c r="F32" s="70">
        <f t="shared" si="1"/>
        <v>0</v>
      </c>
      <c r="G32" s="45"/>
      <c r="H32" s="45"/>
      <c r="I32" s="45"/>
      <c r="J32" s="45"/>
      <c r="K32" s="45"/>
      <c r="L32" s="45"/>
      <c r="M32" s="45"/>
      <c r="N32" s="45"/>
      <c r="O32" s="44"/>
      <c r="P32" s="64"/>
      <c r="Q32" s="64"/>
      <c r="R32" s="64"/>
    </row>
    <row r="33" spans="1:111" x14ac:dyDescent="0.2">
      <c r="A33" s="74" t="s">
        <v>164</v>
      </c>
      <c r="B33" s="73">
        <v>0</v>
      </c>
      <c r="C33" s="73">
        <v>0</v>
      </c>
      <c r="D33" s="73"/>
      <c r="E33" s="73">
        <v>0</v>
      </c>
      <c r="F33" s="70">
        <f t="shared" si="1"/>
        <v>0</v>
      </c>
      <c r="G33" s="45"/>
      <c r="H33" s="45"/>
      <c r="I33" s="45"/>
      <c r="J33" s="45"/>
      <c r="K33" s="45"/>
      <c r="L33" s="45"/>
      <c r="M33" s="45"/>
      <c r="N33" s="45"/>
      <c r="O33" s="44"/>
      <c r="P33" s="64"/>
      <c r="Q33" s="64"/>
      <c r="R33" s="64"/>
    </row>
    <row r="34" spans="1:111" x14ac:dyDescent="0.2">
      <c r="A34" s="74" t="s">
        <v>165</v>
      </c>
      <c r="B34" s="73">
        <v>0</v>
      </c>
      <c r="C34" s="73">
        <v>0</v>
      </c>
      <c r="D34" s="73">
        <v>0</v>
      </c>
      <c r="E34" s="73">
        <v>0</v>
      </c>
      <c r="F34" s="70">
        <f t="shared" si="1"/>
        <v>0</v>
      </c>
      <c r="G34" s="45"/>
      <c r="H34" s="45"/>
      <c r="I34" s="45"/>
      <c r="J34" s="45"/>
      <c r="K34" s="45"/>
      <c r="L34" s="45"/>
      <c r="M34" s="45"/>
      <c r="N34" s="45"/>
      <c r="O34" s="44"/>
      <c r="P34" s="64"/>
      <c r="Q34" s="64"/>
      <c r="R34" s="64"/>
    </row>
    <row r="35" spans="1:111" s="69" customFormat="1" x14ac:dyDescent="0.2">
      <c r="A35" s="74" t="s">
        <v>166</v>
      </c>
      <c r="B35" s="73">
        <f>-'5.BG G'!C53</f>
        <v>-2482207648.3024001</v>
      </c>
      <c r="C35" s="73">
        <v>0</v>
      </c>
      <c r="D35" s="73">
        <f>C35+9863963</f>
        <v>9863963</v>
      </c>
      <c r="E35" s="73">
        <f>-'5.BG G'!D52</f>
        <v>9863963</v>
      </c>
      <c r="F35" s="70">
        <f t="shared" si="1"/>
        <v>-2501935574.3024001</v>
      </c>
      <c r="G35" s="45"/>
      <c r="H35" s="45"/>
      <c r="I35" s="45"/>
      <c r="J35" s="45"/>
      <c r="K35" s="45"/>
      <c r="L35" s="45"/>
      <c r="M35" s="45"/>
      <c r="N35" s="45"/>
      <c r="O35" s="44"/>
      <c r="P35" s="64"/>
      <c r="Q35" s="64"/>
      <c r="R35" s="64"/>
      <c r="S35" s="14"/>
      <c r="T35" s="14"/>
      <c r="U35" s="14"/>
      <c r="V35" s="14"/>
      <c r="W35" s="14"/>
      <c r="X35" s="14"/>
      <c r="Y35" s="14"/>
      <c r="Z35" s="14"/>
      <c r="AA35" s="14"/>
      <c r="AB35" s="14"/>
      <c r="AC35" s="14"/>
      <c r="AD35" s="14"/>
      <c r="AE35" s="14"/>
      <c r="AF35" s="14"/>
      <c r="AG35" s="14"/>
      <c r="AH35" s="14"/>
      <c r="AI35" s="14"/>
      <c r="AJ35" s="14"/>
      <c r="AK35" s="14"/>
      <c r="AL35" s="14"/>
      <c r="AM35" s="14"/>
      <c r="AN35" s="14"/>
      <c r="AO35" s="14"/>
      <c r="AP35" s="14"/>
      <c r="AQ35" s="14"/>
      <c r="AR35" s="14"/>
      <c r="AS35" s="14"/>
      <c r="AT35" s="14"/>
      <c r="AU35" s="14"/>
      <c r="AV35" s="14"/>
      <c r="AW35" s="14"/>
      <c r="AX35" s="14"/>
      <c r="AY35" s="14"/>
      <c r="AZ35" s="14"/>
      <c r="BA35" s="14"/>
      <c r="BB35" s="14"/>
      <c r="BC35" s="14"/>
      <c r="BD35" s="14"/>
      <c r="BE35" s="14"/>
      <c r="BF35" s="14"/>
      <c r="BG35" s="14"/>
      <c r="BH35" s="14"/>
      <c r="BI35" s="14"/>
      <c r="BJ35" s="14"/>
      <c r="BK35" s="14"/>
      <c r="BL35" s="14"/>
      <c r="BM35" s="14"/>
      <c r="BN35" s="14"/>
      <c r="BO35" s="14"/>
      <c r="BP35" s="14"/>
      <c r="BQ35" s="14"/>
      <c r="BR35" s="14"/>
      <c r="BS35" s="14"/>
      <c r="BT35" s="14"/>
      <c r="BU35" s="14"/>
      <c r="BV35" s="14"/>
      <c r="BW35" s="14"/>
      <c r="BX35" s="14"/>
      <c r="BY35" s="14"/>
      <c r="BZ35" s="14"/>
      <c r="CA35" s="14"/>
      <c r="CB35" s="14"/>
      <c r="CC35" s="14"/>
      <c r="CD35" s="14"/>
      <c r="CE35" s="14"/>
      <c r="CF35" s="14"/>
      <c r="CG35" s="14"/>
      <c r="CH35" s="14"/>
      <c r="CI35" s="14"/>
      <c r="CJ35" s="14"/>
      <c r="CK35" s="14"/>
      <c r="CL35" s="14"/>
      <c r="CM35" s="14"/>
      <c r="CN35" s="14"/>
      <c r="CO35" s="14"/>
      <c r="CP35" s="14"/>
      <c r="CQ35" s="14"/>
      <c r="CR35" s="14"/>
      <c r="CS35" s="14"/>
      <c r="CT35" s="14"/>
      <c r="CU35" s="14"/>
      <c r="CV35" s="14"/>
      <c r="CW35" s="14"/>
      <c r="CX35" s="14"/>
      <c r="CY35" s="14"/>
      <c r="CZ35" s="14"/>
      <c r="DA35" s="14"/>
      <c r="DB35" s="14"/>
      <c r="DC35" s="14"/>
      <c r="DD35" s="14"/>
      <c r="DE35" s="14"/>
      <c r="DF35" s="14"/>
      <c r="DG35" s="14"/>
    </row>
    <row r="36" spans="1:111" x14ac:dyDescent="0.2">
      <c r="A36" s="90" t="s">
        <v>167</v>
      </c>
      <c r="B36" s="534">
        <v>0</v>
      </c>
      <c r="C36" s="88">
        <f>D37</f>
        <v>744493611.30999994</v>
      </c>
      <c r="D36" s="88"/>
      <c r="E36" s="534">
        <f>-'5.BG G'!D52</f>
        <v>9863963</v>
      </c>
      <c r="F36" s="36">
        <f t="shared" si="1"/>
        <v>734629648.30999994</v>
      </c>
      <c r="G36" s="41"/>
      <c r="H36" s="41"/>
      <c r="I36" s="41"/>
      <c r="J36" s="41"/>
      <c r="K36" s="41"/>
      <c r="M36" s="41"/>
      <c r="N36" s="41">
        <f>-F36</f>
        <v>-734629648.30999994</v>
      </c>
      <c r="O36" s="39"/>
      <c r="P36" s="64"/>
      <c r="Q36" s="64"/>
      <c r="R36" s="64"/>
    </row>
    <row r="37" spans="1:111" s="69" customFormat="1" ht="13.5" thickBot="1" x14ac:dyDescent="0.25">
      <c r="A37" s="74" t="s">
        <v>168</v>
      </c>
      <c r="B37" s="71" t="e">
        <f>-'5.BG G'!#REF!</f>
        <v>#REF!</v>
      </c>
      <c r="C37" s="73">
        <f>+D56</f>
        <v>2482207648.3023992</v>
      </c>
      <c r="D37" s="72">
        <f>-E37</f>
        <v>744493611.30999994</v>
      </c>
      <c r="E37" s="71">
        <f>-'5.BG G'!D53</f>
        <v>-744493611.30999994</v>
      </c>
      <c r="F37" s="70" t="e">
        <f t="shared" si="1"/>
        <v>#REF!</v>
      </c>
      <c r="G37" s="45"/>
      <c r="H37" s="45"/>
      <c r="I37" s="45"/>
      <c r="J37" s="45"/>
      <c r="K37" s="45"/>
      <c r="L37" s="45"/>
      <c r="M37" s="45"/>
      <c r="N37" s="45"/>
      <c r="O37" s="44"/>
      <c r="P37" s="64"/>
      <c r="Q37" s="64"/>
      <c r="R37" s="64"/>
      <c r="S37" s="14"/>
      <c r="T37" s="14"/>
      <c r="U37" s="14"/>
      <c r="V37" s="14"/>
      <c r="W37" s="14"/>
      <c r="X37" s="14"/>
      <c r="Y37" s="14"/>
      <c r="Z37" s="14"/>
      <c r="AA37" s="14"/>
      <c r="AB37" s="14"/>
      <c r="AC37" s="14"/>
      <c r="AD37" s="14"/>
      <c r="AE37" s="14"/>
      <c r="AF37" s="14"/>
      <c r="AG37" s="14"/>
      <c r="AH37" s="14"/>
      <c r="AI37" s="14"/>
      <c r="AJ37" s="14"/>
      <c r="AK37" s="14"/>
      <c r="AL37" s="14"/>
      <c r="AM37" s="14"/>
      <c r="AN37" s="14"/>
      <c r="AO37" s="14"/>
      <c r="AP37" s="14"/>
      <c r="AQ37" s="14"/>
      <c r="AR37" s="14"/>
      <c r="AS37" s="14"/>
      <c r="AT37" s="14"/>
      <c r="AU37" s="14"/>
      <c r="AV37" s="14"/>
      <c r="AW37" s="14"/>
      <c r="AX37" s="14"/>
      <c r="AY37" s="14"/>
      <c r="AZ37" s="14"/>
      <c r="BA37" s="14"/>
      <c r="BB37" s="14"/>
      <c r="BC37" s="14"/>
      <c r="BD37" s="14"/>
      <c r="BE37" s="14"/>
      <c r="BF37" s="14"/>
      <c r="BG37" s="14"/>
      <c r="BH37" s="14"/>
      <c r="BI37" s="14"/>
      <c r="BJ37" s="14"/>
      <c r="BK37" s="14"/>
      <c r="BL37" s="14"/>
      <c r="BM37" s="14"/>
      <c r="BN37" s="14"/>
      <c r="BO37" s="14"/>
      <c r="BP37" s="14"/>
      <c r="BQ37" s="14"/>
      <c r="BR37" s="14"/>
      <c r="BS37" s="14"/>
      <c r="BT37" s="14"/>
      <c r="BU37" s="14"/>
      <c r="BV37" s="14"/>
      <c r="BW37" s="14"/>
      <c r="BX37" s="14"/>
      <c r="BY37" s="14"/>
      <c r="BZ37" s="14"/>
      <c r="CA37" s="14"/>
      <c r="CB37" s="14"/>
      <c r="CC37" s="14"/>
      <c r="CD37" s="14"/>
      <c r="CE37" s="14"/>
      <c r="CF37" s="14"/>
      <c r="CG37" s="14"/>
      <c r="CH37" s="14"/>
      <c r="CI37" s="14"/>
      <c r="CJ37" s="14"/>
      <c r="CK37" s="14"/>
      <c r="CL37" s="14"/>
      <c r="CM37" s="14"/>
      <c r="CN37" s="14"/>
      <c r="CO37" s="14"/>
      <c r="CP37" s="14"/>
      <c r="CQ37" s="14"/>
      <c r="CR37" s="14"/>
      <c r="CS37" s="14"/>
      <c r="CT37" s="14"/>
      <c r="CU37" s="14"/>
      <c r="CV37" s="14"/>
      <c r="CW37" s="14"/>
      <c r="CX37" s="14"/>
      <c r="CY37" s="14"/>
      <c r="CZ37" s="14"/>
      <c r="DA37" s="14"/>
      <c r="DB37" s="14"/>
      <c r="DC37" s="14"/>
      <c r="DD37" s="14"/>
      <c r="DE37" s="14"/>
      <c r="DF37" s="14"/>
      <c r="DG37" s="14"/>
    </row>
    <row r="38" spans="1:111" ht="13.5" thickBot="1" x14ac:dyDescent="0.25">
      <c r="A38" s="68" t="s">
        <v>57</v>
      </c>
      <c r="B38" s="67" t="e">
        <f>SUM(B24:B37)</f>
        <v>#REF!</v>
      </c>
      <c r="C38" s="41"/>
      <c r="D38" s="41"/>
      <c r="E38" s="67">
        <f>SUM(E24:E37)</f>
        <v>-24835793602.962002</v>
      </c>
      <c r="F38" s="36"/>
      <c r="G38" s="41"/>
      <c r="H38" s="41"/>
      <c r="I38" s="41"/>
      <c r="J38" s="41"/>
      <c r="K38" s="41"/>
      <c r="L38" s="41"/>
      <c r="M38" s="41"/>
      <c r="N38" s="41"/>
      <c r="O38" s="39"/>
      <c r="P38" s="64"/>
      <c r="Q38" s="64"/>
      <c r="R38" s="64"/>
    </row>
    <row r="39" spans="1:111" ht="13.5" thickTop="1" x14ac:dyDescent="0.2">
      <c r="A39" s="66" t="s">
        <v>169</v>
      </c>
      <c r="B39" s="65" t="e">
        <f>+B38+B22</f>
        <v>#REF!</v>
      </c>
      <c r="C39" s="41"/>
      <c r="D39" s="41"/>
      <c r="E39" s="65">
        <f>+E38+E22</f>
        <v>9863963.3751792908</v>
      </c>
      <c r="F39" s="36">
        <v>0</v>
      </c>
      <c r="G39" s="41"/>
      <c r="H39" s="41"/>
      <c r="I39" s="41"/>
      <c r="J39" s="41"/>
      <c r="K39" s="41"/>
      <c r="L39" s="41"/>
      <c r="M39" s="41"/>
      <c r="N39" s="41"/>
      <c r="O39" s="39"/>
      <c r="P39" s="64"/>
      <c r="Q39" s="64"/>
      <c r="R39" s="64"/>
    </row>
    <row r="40" spans="1:111" x14ac:dyDescent="0.2">
      <c r="A40" s="57" t="s">
        <v>170</v>
      </c>
      <c r="B40" s="41">
        <f>-'6.EERR G'!C13</f>
        <v>-11497926308.062399</v>
      </c>
      <c r="C40" s="41"/>
      <c r="D40" s="41">
        <f>'Flujo de Fondos Calculo GS U$S'!D40*'6.EERR G'!C6</f>
        <v>8045501003</v>
      </c>
      <c r="E40" s="41"/>
      <c r="F40" s="36">
        <f t="shared" ref="F40:F51" si="2">B40-E40+C40-D40</f>
        <v>-19543427311.062401</v>
      </c>
      <c r="G40" s="41">
        <f>-F40</f>
        <v>19543427311.062401</v>
      </c>
      <c r="H40" s="41"/>
      <c r="I40" s="41"/>
      <c r="J40" s="41"/>
      <c r="K40" s="41"/>
      <c r="L40" s="41"/>
      <c r="M40" s="41"/>
      <c r="N40" s="41"/>
      <c r="O40" s="39"/>
    </row>
    <row r="41" spans="1:111" x14ac:dyDescent="0.2">
      <c r="A41" s="57" t="s">
        <v>171</v>
      </c>
      <c r="B41" s="41">
        <f>-'6.EERR G'!C11-'6.EERR G'!C12-'6.EERR G'!C14</f>
        <v>-1026762146.76</v>
      </c>
      <c r="C41" s="41"/>
      <c r="D41" s="41"/>
      <c r="E41" s="41"/>
      <c r="F41" s="36">
        <f t="shared" si="2"/>
        <v>-1026762146.76</v>
      </c>
      <c r="G41" s="41">
        <f>-F41</f>
        <v>1026762146.76</v>
      </c>
      <c r="H41" s="41">
        <v>0</v>
      </c>
      <c r="I41" s="41"/>
      <c r="J41" s="41"/>
      <c r="K41" s="41"/>
      <c r="L41" s="41"/>
      <c r="M41" s="41"/>
      <c r="N41" s="41"/>
      <c r="O41" s="39"/>
    </row>
    <row r="42" spans="1:111" x14ac:dyDescent="0.2">
      <c r="A42" s="57" t="s">
        <v>172</v>
      </c>
      <c r="B42" s="41">
        <v>0</v>
      </c>
      <c r="C42" s="41"/>
      <c r="D42" s="41"/>
      <c r="E42" s="41"/>
      <c r="F42" s="36">
        <f t="shared" si="2"/>
        <v>0</v>
      </c>
      <c r="G42" s="41"/>
      <c r="H42" s="41"/>
      <c r="I42" s="41"/>
      <c r="J42" s="41"/>
      <c r="K42" s="41"/>
      <c r="L42" s="41"/>
      <c r="M42" s="41">
        <f>-F42</f>
        <v>0</v>
      </c>
      <c r="N42" s="41"/>
      <c r="O42" s="39"/>
    </row>
    <row r="43" spans="1:111" x14ac:dyDescent="0.2">
      <c r="A43" s="57" t="s">
        <v>173</v>
      </c>
      <c r="B43" s="41">
        <v>0</v>
      </c>
      <c r="C43" s="41"/>
      <c r="D43" s="41"/>
      <c r="E43" s="41"/>
      <c r="F43" s="36">
        <f t="shared" si="2"/>
        <v>0</v>
      </c>
      <c r="G43" s="41"/>
      <c r="H43" s="41"/>
      <c r="I43" s="41"/>
      <c r="J43" s="41"/>
      <c r="K43" s="41"/>
      <c r="L43" s="41"/>
      <c r="M43" s="41">
        <f>-B43</f>
        <v>0</v>
      </c>
      <c r="N43" s="41"/>
      <c r="O43" s="39"/>
    </row>
    <row r="44" spans="1:111" x14ac:dyDescent="0.2">
      <c r="A44" s="57" t="s">
        <v>174</v>
      </c>
      <c r="B44" s="41">
        <f>+'6.EERR G'!C21</f>
        <v>5170576351.1599998</v>
      </c>
      <c r="C44" s="41"/>
      <c r="D44" s="41">
        <f>+'Flujo de Fondos Calculo GS U$S'!D44*'6.EERR G'!C6</f>
        <v>831757749.03999996</v>
      </c>
      <c r="E44" s="41"/>
      <c r="F44" s="36">
        <f t="shared" si="2"/>
        <v>4338818602.1199999</v>
      </c>
      <c r="G44" s="41">
        <v>0</v>
      </c>
      <c r="H44" s="41"/>
      <c r="I44" s="41">
        <f>-F44</f>
        <v>-4338818602.1199999</v>
      </c>
      <c r="J44" s="41"/>
      <c r="K44" s="41"/>
      <c r="L44" s="41"/>
      <c r="M44" s="41"/>
      <c r="N44" s="41"/>
      <c r="O44" s="39"/>
    </row>
    <row r="45" spans="1:111" x14ac:dyDescent="0.2">
      <c r="A45" s="57" t="s">
        <v>175</v>
      </c>
      <c r="B45" s="41">
        <v>0</v>
      </c>
      <c r="C45" s="41"/>
      <c r="D45" s="41"/>
      <c r="E45" s="41"/>
      <c r="F45" s="36">
        <f t="shared" si="2"/>
        <v>0</v>
      </c>
      <c r="G45" s="41"/>
      <c r="H45" s="41"/>
      <c r="I45" s="41"/>
      <c r="J45" s="41"/>
      <c r="K45" s="41">
        <f>-F45</f>
        <v>0</v>
      </c>
      <c r="L45" s="41"/>
      <c r="M45" s="41"/>
      <c r="N45" s="41"/>
      <c r="O45" s="39"/>
    </row>
    <row r="46" spans="1:111" x14ac:dyDescent="0.2">
      <c r="A46" s="57" t="s">
        <v>176</v>
      </c>
      <c r="B46" s="41">
        <f>+'6.EERR G'!C17</f>
        <v>2375742094.8800001</v>
      </c>
      <c r="C46" s="41"/>
      <c r="D46" s="41">
        <f>+'Flujo de Fondos Calculo GS U$S'!D46*'6.EERR G'!C6</f>
        <v>0</v>
      </c>
      <c r="E46" s="41"/>
      <c r="F46" s="36">
        <f t="shared" si="2"/>
        <v>2375742094.8800001</v>
      </c>
      <c r="G46" s="41"/>
      <c r="H46" s="41"/>
      <c r="I46" s="41"/>
      <c r="J46" s="41"/>
      <c r="K46" s="41"/>
      <c r="L46" s="41">
        <f>-F46</f>
        <v>-2375742094.8800001</v>
      </c>
      <c r="M46" s="41"/>
      <c r="N46" s="41"/>
      <c r="O46" s="39"/>
    </row>
    <row r="47" spans="1:111" x14ac:dyDescent="0.2">
      <c r="A47" s="57" t="s">
        <v>177</v>
      </c>
      <c r="B47" s="63">
        <f>+'6.EERR G'!C19+'6.EERR G'!C20+'6.EERR G'!C22</f>
        <v>2496162360.48</v>
      </c>
      <c r="C47" s="41"/>
      <c r="D47" s="56">
        <f>+'Flujo de Fondos Calculo GS U$S'!D47</f>
        <v>0</v>
      </c>
      <c r="E47" s="63"/>
      <c r="F47" s="36">
        <f t="shared" si="2"/>
        <v>2496162360.48</v>
      </c>
      <c r="G47" s="41"/>
      <c r="H47" s="41"/>
      <c r="I47" s="41"/>
      <c r="J47" s="41"/>
      <c r="K47" s="41"/>
      <c r="L47" s="41">
        <f>-F47</f>
        <v>-2496162360.48</v>
      </c>
      <c r="M47" s="41"/>
      <c r="N47" s="41"/>
      <c r="O47" s="39"/>
    </row>
    <row r="48" spans="1:111" x14ac:dyDescent="0.2">
      <c r="A48" s="59" t="s">
        <v>178</v>
      </c>
      <c r="B48" s="60">
        <v>0</v>
      </c>
      <c r="C48" s="48"/>
      <c r="D48" s="47"/>
      <c r="E48" s="60"/>
      <c r="F48" s="58">
        <f t="shared" si="2"/>
        <v>0</v>
      </c>
      <c r="G48" s="45"/>
      <c r="H48" s="45"/>
      <c r="I48" s="45"/>
      <c r="J48" s="45"/>
      <c r="K48" s="45"/>
      <c r="L48" s="45">
        <f>F48</f>
        <v>0</v>
      </c>
      <c r="M48" s="45"/>
      <c r="N48" s="45"/>
      <c r="O48" s="44"/>
    </row>
    <row r="49" spans="1:15" x14ac:dyDescent="0.2">
      <c r="A49" s="55" t="s">
        <v>164</v>
      </c>
      <c r="B49" s="62">
        <v>0</v>
      </c>
      <c r="C49" s="48"/>
      <c r="D49" s="47"/>
      <c r="E49" s="60"/>
      <c r="F49" s="58">
        <f t="shared" si="2"/>
        <v>0</v>
      </c>
      <c r="G49" s="45"/>
      <c r="H49" s="45"/>
      <c r="I49" s="45"/>
      <c r="J49" s="45"/>
      <c r="K49" s="45"/>
      <c r="L49" s="45">
        <f>-F49</f>
        <v>0</v>
      </c>
      <c r="M49" s="45"/>
      <c r="N49" s="45"/>
      <c r="O49" s="44"/>
    </row>
    <row r="50" spans="1:15" x14ac:dyDescent="0.2">
      <c r="A50" s="61" t="s">
        <v>223</v>
      </c>
      <c r="B50" s="60">
        <v>0</v>
      </c>
      <c r="C50" s="48"/>
      <c r="D50" s="47"/>
      <c r="E50" s="60"/>
      <c r="F50" s="58">
        <f t="shared" si="2"/>
        <v>0</v>
      </c>
      <c r="G50" s="45"/>
      <c r="H50" s="45"/>
      <c r="I50" s="45"/>
      <c r="J50" s="45"/>
      <c r="K50" s="45"/>
      <c r="L50" s="45">
        <f>-F50</f>
        <v>0</v>
      </c>
      <c r="M50" s="45"/>
      <c r="N50" s="45"/>
      <c r="O50" s="44"/>
    </row>
    <row r="51" spans="1:15" x14ac:dyDescent="0.2">
      <c r="A51" s="59" t="s">
        <v>180</v>
      </c>
      <c r="B51" s="48">
        <v>0</v>
      </c>
      <c r="C51" s="48"/>
      <c r="D51" s="47"/>
      <c r="E51" s="48"/>
      <c r="F51" s="58">
        <f t="shared" si="2"/>
        <v>0</v>
      </c>
      <c r="G51" s="41"/>
      <c r="H51" s="41"/>
      <c r="I51" s="41"/>
      <c r="J51" s="41"/>
      <c r="K51" s="41"/>
      <c r="L51" s="41"/>
      <c r="M51" s="41"/>
      <c r="N51" s="41">
        <f>+L5-F51</f>
        <v>0</v>
      </c>
      <c r="O51" s="39"/>
    </row>
    <row r="52" spans="1:15" x14ac:dyDescent="0.2">
      <c r="A52" s="57"/>
      <c r="B52" s="40"/>
      <c r="C52" s="41"/>
      <c r="D52" s="56"/>
      <c r="E52" s="40"/>
      <c r="F52" s="36"/>
      <c r="G52" s="41"/>
      <c r="H52" s="41"/>
      <c r="I52" s="41"/>
      <c r="J52" s="41"/>
      <c r="K52" s="41"/>
      <c r="L52" s="41"/>
      <c r="M52" s="41"/>
      <c r="N52" s="41"/>
      <c r="O52" s="39"/>
    </row>
    <row r="53" spans="1:15" x14ac:dyDescent="0.2">
      <c r="A53" s="57"/>
      <c r="B53" s="41"/>
      <c r="C53" s="41"/>
      <c r="D53" s="56"/>
      <c r="E53" s="40"/>
      <c r="F53" s="36"/>
      <c r="G53" s="41"/>
      <c r="H53" s="41"/>
      <c r="I53" s="41"/>
      <c r="J53" s="41"/>
      <c r="K53" s="41"/>
      <c r="L53" s="41"/>
      <c r="M53" s="41"/>
      <c r="N53" s="41"/>
      <c r="O53" s="39"/>
    </row>
    <row r="54" spans="1:15" x14ac:dyDescent="0.2">
      <c r="A54" s="57"/>
      <c r="B54" s="41">
        <v>0</v>
      </c>
      <c r="C54" s="41"/>
      <c r="D54" s="56"/>
      <c r="E54" s="40"/>
      <c r="F54" s="36"/>
      <c r="G54" s="41"/>
      <c r="H54" s="41"/>
      <c r="I54" s="41"/>
      <c r="J54" s="41"/>
      <c r="K54" s="41"/>
      <c r="L54" s="41"/>
      <c r="M54" s="41"/>
      <c r="N54" s="41"/>
      <c r="O54" s="39"/>
    </row>
    <row r="55" spans="1:15" ht="13.5" thickBot="1" x14ac:dyDescent="0.25">
      <c r="A55" s="55" t="s">
        <v>181</v>
      </c>
      <c r="B55" s="54">
        <v>0</v>
      </c>
      <c r="C55" s="53"/>
      <c r="D55" s="52"/>
      <c r="E55" s="47"/>
      <c r="F55" s="46">
        <f>B55-E55+C55-D55</f>
        <v>0</v>
      </c>
      <c r="G55" s="51"/>
      <c r="H55" s="45"/>
      <c r="I55" s="45"/>
      <c r="J55" s="45"/>
      <c r="K55" s="45"/>
      <c r="L55" s="45">
        <f>-F55</f>
        <v>0</v>
      </c>
      <c r="M55" s="45"/>
      <c r="N55" s="45"/>
      <c r="O55" s="44"/>
    </row>
    <row r="56" spans="1:15" ht="13.5" thickBot="1" x14ac:dyDescent="0.25">
      <c r="A56" s="50" t="s">
        <v>182</v>
      </c>
      <c r="B56" s="49">
        <f>SUM(B40:B55)*-1</f>
        <v>2482207648.3023992</v>
      </c>
      <c r="C56" s="48"/>
      <c r="D56" s="47">
        <f>+B56</f>
        <v>2482207648.3023992</v>
      </c>
      <c r="E56" s="47"/>
      <c r="F56" s="46">
        <f>B56-E56+C56-D56</f>
        <v>0</v>
      </c>
      <c r="G56" s="45"/>
      <c r="H56" s="45"/>
      <c r="I56" s="45"/>
      <c r="J56" s="45"/>
      <c r="K56" s="45"/>
      <c r="L56" s="45">
        <f>-F56</f>
        <v>0</v>
      </c>
      <c r="M56" s="45"/>
      <c r="N56" s="45"/>
      <c r="O56" s="44"/>
    </row>
    <row r="57" spans="1:15" ht="13.5" thickBot="1" x14ac:dyDescent="0.25">
      <c r="A57" s="43" t="s">
        <v>183</v>
      </c>
      <c r="B57" s="42" t="e">
        <f>+B56+B37</f>
        <v>#REF!</v>
      </c>
      <c r="C57" s="42"/>
      <c r="D57" s="42"/>
      <c r="E57" s="37"/>
      <c r="F57" s="36"/>
      <c r="G57" s="40"/>
      <c r="H57" s="40"/>
      <c r="I57" s="40"/>
      <c r="J57" s="40"/>
      <c r="K57" s="40"/>
      <c r="L57" s="41"/>
      <c r="M57" s="41"/>
      <c r="N57" s="40"/>
      <c r="O57" s="39"/>
    </row>
    <row r="58" spans="1:15" ht="15.75" thickBot="1" x14ac:dyDescent="0.3">
      <c r="A58" s="38" t="s">
        <v>122</v>
      </c>
      <c r="B58" s="37"/>
      <c r="C58" s="37">
        <f>SUM(C9:C56)</f>
        <v>12113823974.652399</v>
      </c>
      <c r="D58" s="37">
        <f>SUM(D9:D57)</f>
        <v>12113823974.652397</v>
      </c>
      <c r="E58" s="37"/>
      <c r="F58" s="36" t="e">
        <f>SUM(F8:F57)</f>
        <v>#REF!</v>
      </c>
      <c r="G58" s="35">
        <f t="shared" ref="G58:N58" si="3">SUM(G9:G56)</f>
        <v>20570189306.822399</v>
      </c>
      <c r="H58" s="35">
        <f t="shared" si="3"/>
        <v>0</v>
      </c>
      <c r="I58" s="35">
        <f t="shared" si="3"/>
        <v>-12464501005.7384</v>
      </c>
      <c r="J58" s="35">
        <f t="shared" si="3"/>
        <v>0</v>
      </c>
      <c r="K58" s="35">
        <f t="shared" si="3"/>
        <v>0</v>
      </c>
      <c r="L58" s="35">
        <f t="shared" si="3"/>
        <v>-6071494011.1048183</v>
      </c>
      <c r="M58" s="35">
        <f t="shared" si="3"/>
        <v>-30122745229.558006</v>
      </c>
      <c r="N58" s="35">
        <f t="shared" si="3"/>
        <v>28283339919.773998</v>
      </c>
      <c r="O58" s="34" t="e">
        <f>SUM(F58:N58)</f>
        <v>#REF!</v>
      </c>
    </row>
    <row r="59" spans="1:15" ht="15.75" x14ac:dyDescent="0.25">
      <c r="B59" s="33" t="e">
        <f>+B37+B56</f>
        <v>#REF!</v>
      </c>
      <c r="D59" s="32">
        <f>D58-C58</f>
        <v>0</v>
      </c>
      <c r="L59" s="31"/>
      <c r="O59" s="30" t="e">
        <f>O58-O9</f>
        <v>#REF!</v>
      </c>
    </row>
    <row r="60" spans="1:15" x14ac:dyDescent="0.2">
      <c r="A60" s="29"/>
      <c r="B60" s="29"/>
      <c r="C60" s="29"/>
    </row>
    <row r="61" spans="1:15" ht="20.25" x14ac:dyDescent="0.3">
      <c r="A61" s="28" t="s">
        <v>184</v>
      </c>
      <c r="B61" s="27"/>
      <c r="C61" s="27"/>
      <c r="D61" s="26"/>
      <c r="E61" s="26"/>
    </row>
    <row r="62" spans="1:15" ht="15" x14ac:dyDescent="0.2">
      <c r="A62" s="23"/>
      <c r="B62" s="23"/>
      <c r="C62" s="23"/>
      <c r="D62" s="15"/>
      <c r="E62" s="15">
        <v>0</v>
      </c>
    </row>
    <row r="63" spans="1:15" ht="15" x14ac:dyDescent="0.2">
      <c r="A63" s="22" t="s">
        <v>185</v>
      </c>
      <c r="B63" s="18">
        <f>+G58+1</f>
        <v>20570189307.822399</v>
      </c>
      <c r="C63" s="21"/>
      <c r="D63" s="18"/>
      <c r="E63" s="15"/>
    </row>
    <row r="64" spans="1:15" ht="15" x14ac:dyDescent="0.2">
      <c r="A64" s="22" t="s">
        <v>186</v>
      </c>
      <c r="B64" s="18">
        <f>+H58</f>
        <v>0</v>
      </c>
      <c r="C64" s="21"/>
      <c r="D64" s="18"/>
      <c r="E64" s="15"/>
    </row>
    <row r="65" spans="1:5" ht="15" x14ac:dyDescent="0.2">
      <c r="A65" s="22" t="s">
        <v>187</v>
      </c>
      <c r="B65" s="18">
        <f>+I58</f>
        <v>-12464501005.7384</v>
      </c>
      <c r="C65" s="21"/>
      <c r="D65" s="18"/>
      <c r="E65" s="15"/>
    </row>
    <row r="66" spans="1:5" ht="15" x14ac:dyDescent="0.2">
      <c r="A66" s="22" t="s">
        <v>188</v>
      </c>
      <c r="B66" s="18">
        <f>+K58</f>
        <v>0</v>
      </c>
      <c r="C66" s="21"/>
      <c r="D66" s="18"/>
      <c r="E66" s="15"/>
    </row>
    <row r="67" spans="1:5" ht="15" x14ac:dyDescent="0.2">
      <c r="A67" s="22" t="s">
        <v>189</v>
      </c>
      <c r="B67" s="18">
        <f>+L58</f>
        <v>-6071494011.1048183</v>
      </c>
      <c r="C67" s="21"/>
      <c r="D67" s="18"/>
      <c r="E67" s="15"/>
    </row>
    <row r="68" spans="1:5" ht="15" x14ac:dyDescent="0.2">
      <c r="A68" s="22" t="s">
        <v>190</v>
      </c>
      <c r="B68" s="18">
        <f>+J58</f>
        <v>0</v>
      </c>
      <c r="C68" s="21"/>
      <c r="D68" s="18"/>
      <c r="E68" s="15"/>
    </row>
    <row r="69" spans="1:5" ht="15" x14ac:dyDescent="0.2">
      <c r="A69" s="23"/>
      <c r="B69" s="18"/>
      <c r="C69" s="21"/>
      <c r="D69" s="18"/>
      <c r="E69" s="15"/>
    </row>
    <row r="70" spans="1:5" ht="15.75" x14ac:dyDescent="0.25">
      <c r="A70" s="20" t="s">
        <v>184</v>
      </c>
      <c r="B70" s="18"/>
      <c r="C70" s="24">
        <f>SUM(B63:B68)</f>
        <v>2034194290.9791813</v>
      </c>
      <c r="D70" s="18"/>
      <c r="E70" s="15"/>
    </row>
    <row r="71" spans="1:5" ht="15" x14ac:dyDescent="0.2">
      <c r="A71" s="23"/>
      <c r="B71" s="18"/>
      <c r="C71" s="21"/>
      <c r="D71" s="18"/>
      <c r="E71" s="15"/>
    </row>
    <row r="72" spans="1:5" ht="15" x14ac:dyDescent="0.2">
      <c r="A72" s="22" t="s">
        <v>191</v>
      </c>
      <c r="B72" s="25">
        <f>+M16</f>
        <v>-28680087917.936005</v>
      </c>
      <c r="C72" s="21"/>
      <c r="D72" s="18"/>
      <c r="E72" s="15"/>
    </row>
    <row r="73" spans="1:5" ht="15" x14ac:dyDescent="0.2">
      <c r="A73" s="22" t="s">
        <v>192</v>
      </c>
      <c r="B73" s="25">
        <f>+M17+M19-1</f>
        <v>-1442657312.622</v>
      </c>
      <c r="C73" s="21"/>
      <c r="D73" s="18"/>
      <c r="E73" s="15"/>
    </row>
    <row r="74" spans="1:5" ht="15" x14ac:dyDescent="0.2">
      <c r="A74" s="22" t="s">
        <v>193</v>
      </c>
      <c r="B74" s="25">
        <f>+M15</f>
        <v>0</v>
      </c>
      <c r="C74" s="21"/>
      <c r="D74" s="18"/>
      <c r="E74" s="15"/>
    </row>
    <row r="75" spans="1:5" ht="15" x14ac:dyDescent="0.2">
      <c r="A75" s="22" t="s">
        <v>194</v>
      </c>
      <c r="B75" s="25">
        <v>0</v>
      </c>
      <c r="C75" s="21"/>
      <c r="D75" s="18"/>
      <c r="E75" s="15"/>
    </row>
    <row r="76" spans="1:5" ht="15" x14ac:dyDescent="0.2">
      <c r="A76" s="22" t="s">
        <v>195</v>
      </c>
      <c r="B76" s="25">
        <v>0</v>
      </c>
      <c r="C76" s="21"/>
      <c r="D76" s="18"/>
      <c r="E76" s="15"/>
    </row>
    <row r="77" spans="1:5" ht="15" x14ac:dyDescent="0.2">
      <c r="A77" s="22"/>
      <c r="B77" s="25"/>
      <c r="C77" s="21"/>
      <c r="D77" s="18"/>
      <c r="E77" s="15"/>
    </row>
    <row r="78" spans="1:5" ht="15" x14ac:dyDescent="0.2">
      <c r="A78" s="22"/>
      <c r="B78" s="18">
        <v>0</v>
      </c>
      <c r="C78" s="21"/>
      <c r="D78" s="18"/>
      <c r="E78" s="15"/>
    </row>
    <row r="79" spans="1:5" ht="15" x14ac:dyDescent="0.2">
      <c r="A79" s="23"/>
      <c r="B79" s="18"/>
      <c r="C79" s="21"/>
      <c r="D79" s="18"/>
      <c r="E79" s="15"/>
    </row>
    <row r="80" spans="1:5" ht="15.75" x14ac:dyDescent="0.25">
      <c r="A80" s="20" t="s">
        <v>196</v>
      </c>
      <c r="B80" s="18"/>
      <c r="C80" s="24">
        <f>SUM(B72:B78)</f>
        <v>-30122745230.558006</v>
      </c>
      <c r="D80" s="18"/>
      <c r="E80" s="15"/>
    </row>
    <row r="81" spans="1:5" ht="15" x14ac:dyDescent="0.2">
      <c r="A81" s="23"/>
      <c r="B81" s="18"/>
      <c r="C81" s="21"/>
      <c r="D81" s="18"/>
      <c r="E81" s="15"/>
    </row>
    <row r="82" spans="1:5" ht="15.75" x14ac:dyDescent="0.25">
      <c r="A82" s="20" t="s">
        <v>197</v>
      </c>
      <c r="B82" s="18"/>
      <c r="C82" s="21"/>
      <c r="D82" s="18"/>
      <c r="E82" s="15"/>
    </row>
    <row r="83" spans="1:5" ht="15" x14ac:dyDescent="0.2">
      <c r="A83" s="23"/>
      <c r="B83" s="18"/>
      <c r="C83" s="21"/>
      <c r="D83" s="18"/>
      <c r="E83" s="15"/>
    </row>
    <row r="84" spans="1:5" ht="15" x14ac:dyDescent="0.2">
      <c r="A84" s="22" t="s">
        <v>198</v>
      </c>
      <c r="B84" s="18">
        <f>+N24</f>
        <v>0</v>
      </c>
      <c r="C84" s="21"/>
      <c r="D84" s="18"/>
      <c r="E84" s="15"/>
    </row>
    <row r="85" spans="1:5" ht="15" x14ac:dyDescent="0.2">
      <c r="A85" s="22" t="s">
        <v>199</v>
      </c>
      <c r="B85" s="25">
        <f>+N36</f>
        <v>-734629648.30999994</v>
      </c>
      <c r="C85" s="21"/>
      <c r="D85" s="18"/>
      <c r="E85" s="15"/>
    </row>
    <row r="86" spans="1:5" ht="15" x14ac:dyDescent="0.2">
      <c r="A86" s="22" t="s">
        <v>200</v>
      </c>
      <c r="B86" s="18">
        <f>+N30</f>
        <v>29017969568.084</v>
      </c>
      <c r="C86" s="21"/>
      <c r="D86" s="18"/>
      <c r="E86" s="15"/>
    </row>
    <row r="87" spans="1:5" ht="15" x14ac:dyDescent="0.2">
      <c r="A87" s="23"/>
      <c r="B87" s="18"/>
      <c r="C87" s="21"/>
      <c r="D87" s="18"/>
      <c r="E87" s="15"/>
    </row>
    <row r="88" spans="1:5" ht="15.75" x14ac:dyDescent="0.25">
      <c r="A88" s="20" t="s">
        <v>201</v>
      </c>
      <c r="B88" s="18"/>
      <c r="C88" s="24">
        <f>SUM(B84:B86)</f>
        <v>28283339919.773998</v>
      </c>
      <c r="D88" s="18"/>
      <c r="E88" s="15"/>
    </row>
    <row r="89" spans="1:5" ht="15" x14ac:dyDescent="0.2">
      <c r="A89" s="23"/>
      <c r="B89" s="18"/>
      <c r="C89" s="21"/>
      <c r="D89" s="18"/>
      <c r="E89" s="15"/>
    </row>
    <row r="90" spans="1:5" ht="15.75" x14ac:dyDescent="0.25">
      <c r="A90" s="22" t="s">
        <v>202</v>
      </c>
      <c r="B90" s="18"/>
      <c r="C90" s="21">
        <f>C88+C80+C70</f>
        <v>194788980.19517326</v>
      </c>
      <c r="D90" s="18" t="e">
        <f>O58</f>
        <v>#REF!</v>
      </c>
      <c r="E90" s="17" t="e">
        <f>D90-C90</f>
        <v>#REF!</v>
      </c>
    </row>
    <row r="91" spans="1:5" ht="15.75" x14ac:dyDescent="0.25">
      <c r="A91" s="22" t="s">
        <v>203</v>
      </c>
      <c r="B91" s="18"/>
      <c r="C91" s="21">
        <f>+E9</f>
        <v>60368981.000000007</v>
      </c>
      <c r="D91" s="18"/>
      <c r="E91" s="17"/>
    </row>
    <row r="92" spans="1:5" ht="15.75" x14ac:dyDescent="0.25">
      <c r="A92" s="20" t="s">
        <v>204</v>
      </c>
      <c r="B92" s="19"/>
      <c r="C92" s="19">
        <f>SUM(C90:C91)</f>
        <v>255157961.19517326</v>
      </c>
      <c r="D92" s="18">
        <f>B9</f>
        <v>254646355.88600001</v>
      </c>
      <c r="E92" s="17">
        <f>D92-C92</f>
        <v>-511605.30917325616</v>
      </c>
    </row>
    <row r="93" spans="1:5" ht="15" x14ac:dyDescent="0.2">
      <c r="A93" s="15"/>
      <c r="B93" s="15"/>
      <c r="C93" s="15"/>
      <c r="D93" s="15"/>
      <c r="E93" s="15"/>
    </row>
    <row r="94" spans="1:5" ht="15" x14ac:dyDescent="0.2">
      <c r="A94" s="15"/>
      <c r="B94" s="15"/>
      <c r="C94" s="15"/>
      <c r="D94" s="15"/>
      <c r="E94" s="15"/>
    </row>
    <row r="95" spans="1:5" ht="15" x14ac:dyDescent="0.2">
      <c r="A95" s="15"/>
      <c r="B95" s="15"/>
      <c r="C95" s="16"/>
      <c r="D95" s="15"/>
      <c r="E95" s="15"/>
    </row>
    <row r="96" spans="1:5" ht="15" x14ac:dyDescent="0.2">
      <c r="A96" s="15"/>
      <c r="B96" s="15"/>
      <c r="C96" s="15"/>
      <c r="D96" s="15"/>
      <c r="E96" s="15"/>
    </row>
    <row r="97" spans="1:5" ht="15" x14ac:dyDescent="0.2">
      <c r="A97" s="15"/>
      <c r="B97" s="15"/>
      <c r="C97" s="15"/>
      <c r="D97" s="15"/>
      <c r="E97" s="15"/>
    </row>
    <row r="98" spans="1:5" ht="15" x14ac:dyDescent="0.2">
      <c r="A98" s="15"/>
      <c r="B98" s="15"/>
      <c r="C98" s="15"/>
      <c r="D98" s="15"/>
      <c r="E98" s="15"/>
    </row>
    <row r="99" spans="1:5" ht="15" x14ac:dyDescent="0.2">
      <c r="A99" s="15"/>
      <c r="B99" s="15"/>
      <c r="C99" s="15"/>
      <c r="D99" s="15"/>
      <c r="E99" s="15"/>
    </row>
    <row r="100" spans="1:5" ht="15" x14ac:dyDescent="0.2">
      <c r="A100" s="15"/>
      <c r="B100" s="15"/>
      <c r="C100" s="15"/>
      <c r="D100" s="15"/>
      <c r="E100" s="15"/>
    </row>
    <row r="101" spans="1:5" ht="15" x14ac:dyDescent="0.2">
      <c r="A101" s="15"/>
      <c r="B101" s="15"/>
      <c r="C101" s="15"/>
      <c r="D101" s="15"/>
      <c r="E101" s="15"/>
    </row>
  </sheetData>
  <printOptions gridLines="1" gridLinesSet="0"/>
  <pageMargins left="0.74803149606299213" right="0.74803149606299213" top="0.98425196850393704" bottom="0.98425196850393704" header="0.51181102362204722" footer="0.51181102362204722"/>
  <pageSetup paperSize="9" scale="60" orientation="landscape" r:id="rId1"/>
  <headerFooter alignWithMargins="0"/>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2:G17"/>
  <sheetViews>
    <sheetView showGridLines="0" topLeftCell="A5" zoomScaleNormal="100" workbookViewId="0">
      <selection activeCell="C30" sqref="C30"/>
    </sheetView>
  </sheetViews>
  <sheetFormatPr baseColWidth="10" defaultColWidth="11.42578125" defaultRowHeight="16.5" x14ac:dyDescent="0.3"/>
  <cols>
    <col min="1" max="4" width="11.42578125" style="245"/>
    <col min="5" max="5" width="21.42578125" style="245" customWidth="1"/>
    <col min="6" max="6" width="24.140625" style="245" customWidth="1"/>
    <col min="7" max="16384" width="11.42578125" style="245"/>
  </cols>
  <sheetData>
    <row r="2" spans="1:7" ht="15" customHeight="1" x14ac:dyDescent="0.3">
      <c r="A2" s="703" t="s">
        <v>224</v>
      </c>
      <c r="B2" s="703"/>
      <c r="C2" s="703"/>
      <c r="D2" s="703"/>
      <c r="E2" s="703"/>
      <c r="F2" s="703"/>
      <c r="G2" s="703"/>
    </row>
    <row r="3" spans="1:7" x14ac:dyDescent="0.3">
      <c r="B3" s="489"/>
    </row>
    <row r="4" spans="1:7" x14ac:dyDescent="0.3">
      <c r="B4" s="489"/>
    </row>
    <row r="5" spans="1:7" x14ac:dyDescent="0.3">
      <c r="A5" s="489" t="s">
        <v>225</v>
      </c>
      <c r="B5" s="490"/>
      <c r="C5" s="490"/>
    </row>
    <row r="6" spans="1:7" x14ac:dyDescent="0.3">
      <c r="A6" s="491" t="s">
        <v>208</v>
      </c>
      <c r="B6" s="490"/>
      <c r="C6" s="490"/>
    </row>
    <row r="8" spans="1:7" x14ac:dyDescent="0.3">
      <c r="B8" s="489"/>
    </row>
    <row r="9" spans="1:7" x14ac:dyDescent="0.3">
      <c r="B9" s="704" t="s">
        <v>226</v>
      </c>
      <c r="C9" s="704"/>
      <c r="D9" s="704"/>
      <c r="E9" s="704"/>
      <c r="F9" s="704"/>
    </row>
    <row r="10" spans="1:7" x14ac:dyDescent="0.3">
      <c r="B10" s="704"/>
      <c r="C10" s="704"/>
      <c r="D10" s="704"/>
      <c r="E10" s="704"/>
      <c r="F10" s="704"/>
    </row>
    <row r="11" spans="1:7" ht="119.1" customHeight="1" x14ac:dyDescent="0.3">
      <c r="B11" s="704"/>
      <c r="C11" s="704"/>
      <c r="D11" s="704"/>
      <c r="E11" s="704"/>
      <c r="F11" s="704"/>
    </row>
    <row r="12" spans="1:7" x14ac:dyDescent="0.3">
      <c r="B12" s="489" t="s">
        <v>227</v>
      </c>
    </row>
    <row r="13" spans="1:7" x14ac:dyDescent="0.3">
      <c r="B13" s="489"/>
    </row>
    <row r="14" spans="1:7" x14ac:dyDescent="0.3">
      <c r="B14" s="489"/>
    </row>
    <row r="15" spans="1:7" x14ac:dyDescent="0.3">
      <c r="B15" s="489"/>
    </row>
    <row r="16" spans="1:7" x14ac:dyDescent="0.3">
      <c r="B16" s="491" t="s">
        <v>228</v>
      </c>
    </row>
    <row r="17" spans="2:2" x14ac:dyDescent="0.3">
      <c r="B17" s="489" t="s">
        <v>229</v>
      </c>
    </row>
  </sheetData>
  <mergeCells count="2">
    <mergeCell ref="A2:G2"/>
    <mergeCell ref="B9:F11"/>
  </mergeCells>
  <pageMargins left="1" right="1" top="1" bottom="1" header="0.5" footer="0.5"/>
  <pageSetup paperSize="9" scale="8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theme="7"/>
    <pageSetUpPr fitToPage="1"/>
  </sheetPr>
  <dimension ref="A2:W178"/>
  <sheetViews>
    <sheetView showGridLines="0" topLeftCell="A108" zoomScaleNormal="100" workbookViewId="0">
      <selection activeCell="H125" sqref="H125"/>
    </sheetView>
  </sheetViews>
  <sheetFormatPr baseColWidth="10" defaultColWidth="11.42578125" defaultRowHeight="16.5" x14ac:dyDescent="0.3"/>
  <cols>
    <col min="1" max="1" width="43.28515625" style="245" customWidth="1"/>
    <col min="2" max="2" width="34.7109375" style="245" customWidth="1"/>
    <col min="3" max="3" width="17" style="245" customWidth="1"/>
    <col min="4" max="4" width="15" style="245" bestFit="1" customWidth="1"/>
    <col min="5" max="5" width="19.42578125" style="245" customWidth="1"/>
    <col min="6" max="6" width="23" style="245" bestFit="1" customWidth="1"/>
    <col min="7" max="7" width="16.28515625" style="245" customWidth="1"/>
    <col min="8" max="16384" width="11.42578125" style="245"/>
  </cols>
  <sheetData>
    <row r="2" spans="1:23" x14ac:dyDescent="0.3">
      <c r="A2" s="703" t="s">
        <v>230</v>
      </c>
      <c r="B2" s="703"/>
      <c r="C2" s="703"/>
      <c r="D2" s="703"/>
      <c r="E2" s="703"/>
      <c r="F2" s="703"/>
      <c r="G2" s="703"/>
    </row>
    <row r="3" spans="1:23" x14ac:dyDescent="0.3">
      <c r="A3" s="703" t="s">
        <v>231</v>
      </c>
      <c r="B3" s="703"/>
      <c r="C3" s="703"/>
      <c r="D3" s="703"/>
      <c r="E3" s="703"/>
      <c r="F3" s="703"/>
      <c r="G3" s="703"/>
    </row>
    <row r="4" spans="1:23" x14ac:dyDescent="0.3">
      <c r="A4" s="492"/>
      <c r="B4" s="492"/>
      <c r="C4" s="492"/>
      <c r="D4" s="492"/>
      <c r="E4" s="492"/>
      <c r="F4" s="492"/>
      <c r="G4" s="492"/>
    </row>
    <row r="5" spans="1:23" s="592" customFormat="1" x14ac:dyDescent="0.3">
      <c r="A5" s="703" t="s">
        <v>232</v>
      </c>
      <c r="B5" s="703"/>
      <c r="C5" s="703"/>
      <c r="D5" s="703"/>
      <c r="E5" s="703"/>
      <c r="F5" s="703"/>
      <c r="G5" s="703"/>
      <c r="H5" s="245"/>
      <c r="I5" s="245"/>
      <c r="J5" s="245"/>
      <c r="K5" s="245"/>
      <c r="L5" s="245"/>
      <c r="M5" s="245"/>
      <c r="N5" s="245"/>
      <c r="O5" s="245"/>
      <c r="P5" s="245"/>
      <c r="Q5" s="245"/>
      <c r="R5" s="245"/>
      <c r="S5" s="245"/>
      <c r="T5" s="245"/>
      <c r="U5" s="245"/>
      <c r="V5" s="245"/>
      <c r="W5" s="245"/>
    </row>
    <row r="6" spans="1:23" s="592" customFormat="1" x14ac:dyDescent="0.3">
      <c r="A6" s="705" t="s">
        <v>233</v>
      </c>
      <c r="B6" s="705"/>
      <c r="C6" s="705"/>
      <c r="D6" s="705"/>
      <c r="E6" s="705"/>
      <c r="F6" s="705"/>
      <c r="G6" s="705"/>
      <c r="H6" s="245"/>
      <c r="I6" s="245"/>
      <c r="J6" s="245"/>
      <c r="K6" s="245"/>
      <c r="L6" s="245"/>
      <c r="M6" s="245"/>
      <c r="N6" s="245"/>
      <c r="O6" s="245"/>
      <c r="P6" s="245"/>
      <c r="Q6" s="245"/>
      <c r="R6" s="245"/>
      <c r="S6" s="245"/>
      <c r="T6" s="245"/>
      <c r="U6" s="245"/>
      <c r="V6" s="245"/>
      <c r="W6" s="245"/>
    </row>
    <row r="7" spans="1:23" s="592" customFormat="1" x14ac:dyDescent="0.3">
      <c r="A7" s="489" t="s">
        <v>234</v>
      </c>
      <c r="B7" s="489"/>
      <c r="C7" s="489"/>
      <c r="D7" s="489"/>
      <c r="E7" s="489"/>
      <c r="F7" s="489"/>
      <c r="G7" s="489"/>
      <c r="H7" s="245"/>
      <c r="I7" s="245"/>
      <c r="J7" s="245"/>
      <c r="K7" s="245"/>
      <c r="L7" s="245"/>
      <c r="M7" s="245"/>
      <c r="N7" s="245"/>
      <c r="O7" s="245"/>
      <c r="P7" s="245"/>
      <c r="Q7" s="245"/>
      <c r="R7" s="245"/>
      <c r="S7" s="245"/>
      <c r="T7" s="245"/>
      <c r="U7" s="245"/>
      <c r="V7" s="245"/>
      <c r="W7" s="245"/>
    </row>
    <row r="8" spans="1:23" s="592" customFormat="1" ht="188.1" customHeight="1" x14ac:dyDescent="0.3">
      <c r="A8" s="704" t="s">
        <v>235</v>
      </c>
      <c r="B8" s="704"/>
      <c r="C8" s="704"/>
      <c r="D8" s="704"/>
      <c r="E8" s="704"/>
      <c r="F8" s="704"/>
      <c r="G8" s="704"/>
      <c r="H8" s="704"/>
      <c r="I8" s="704"/>
      <c r="J8" s="493"/>
      <c r="K8" s="245"/>
      <c r="L8" s="245"/>
      <c r="M8" s="245"/>
      <c r="N8" s="245"/>
      <c r="O8" s="245"/>
      <c r="P8" s="245"/>
      <c r="Q8" s="245"/>
      <c r="R8" s="245"/>
      <c r="S8" s="245"/>
      <c r="T8" s="245"/>
      <c r="U8" s="245"/>
      <c r="V8" s="245"/>
      <c r="W8" s="245"/>
    </row>
    <row r="9" spans="1:23" s="592" customFormat="1" ht="61.35" customHeight="1" x14ac:dyDescent="0.3">
      <c r="A9" s="704" t="s">
        <v>236</v>
      </c>
      <c r="B9" s="704"/>
      <c r="C9" s="704"/>
      <c r="D9" s="704"/>
      <c r="E9" s="704"/>
      <c r="F9" s="704"/>
      <c r="G9" s="704"/>
      <c r="H9" s="704"/>
      <c r="I9" s="704"/>
      <c r="J9" s="493"/>
      <c r="K9" s="245"/>
      <c r="L9" s="245"/>
      <c r="M9" s="245"/>
      <c r="N9" s="245"/>
      <c r="O9" s="245"/>
      <c r="P9" s="245"/>
      <c r="Q9" s="245"/>
      <c r="R9" s="245"/>
      <c r="S9" s="245"/>
      <c r="T9" s="245"/>
      <c r="U9" s="245"/>
      <c r="V9" s="245"/>
      <c r="W9" s="245"/>
    </row>
    <row r="10" spans="1:23" s="592" customFormat="1" ht="83.45" customHeight="1" x14ac:dyDescent="0.3">
      <c r="A10" s="704" t="s">
        <v>237</v>
      </c>
      <c r="B10" s="704"/>
      <c r="C10" s="704"/>
      <c r="D10" s="704"/>
      <c r="E10" s="704"/>
      <c r="F10" s="704"/>
      <c r="G10" s="704"/>
      <c r="H10" s="704"/>
      <c r="I10" s="704"/>
      <c r="J10" s="704"/>
      <c r="K10" s="704"/>
      <c r="L10" s="245"/>
      <c r="M10" s="245"/>
      <c r="N10" s="245"/>
      <c r="O10" s="245"/>
      <c r="P10" s="245"/>
      <c r="Q10" s="245"/>
      <c r="R10" s="245"/>
      <c r="S10" s="245"/>
      <c r="T10" s="245"/>
      <c r="U10" s="245"/>
      <c r="V10" s="245"/>
      <c r="W10" s="245"/>
    </row>
    <row r="11" spans="1:23" s="592" customFormat="1" ht="77.45" customHeight="1" x14ac:dyDescent="0.3">
      <c r="A11" s="704" t="s">
        <v>238</v>
      </c>
      <c r="B11" s="704"/>
      <c r="C11" s="704"/>
      <c r="D11" s="704"/>
      <c r="E11" s="704"/>
      <c r="F11" s="704"/>
      <c r="G11" s="704"/>
      <c r="H11" s="704"/>
      <c r="I11" s="704"/>
      <c r="J11" s="704"/>
      <c r="K11" s="704"/>
      <c r="L11" s="245"/>
      <c r="M11" s="245"/>
      <c r="N11" s="245"/>
      <c r="O11" s="245"/>
      <c r="P11" s="245"/>
      <c r="Q11" s="245"/>
      <c r="R11" s="245"/>
      <c r="S11" s="245"/>
      <c r="T11" s="245"/>
      <c r="U11" s="245"/>
      <c r="V11" s="245"/>
      <c r="W11" s="245"/>
    </row>
    <row r="12" spans="1:23" s="592" customFormat="1" ht="72" customHeight="1" x14ac:dyDescent="0.3">
      <c r="A12" s="704" t="s">
        <v>239</v>
      </c>
      <c r="B12" s="704"/>
      <c r="C12" s="704"/>
      <c r="D12" s="704"/>
      <c r="E12" s="704"/>
      <c r="F12" s="704"/>
      <c r="G12" s="704"/>
      <c r="H12" s="704"/>
      <c r="I12" s="704"/>
      <c r="J12" s="704"/>
      <c r="K12" s="704"/>
      <c r="L12" s="245"/>
      <c r="M12" s="245"/>
      <c r="N12" s="245"/>
      <c r="O12" s="245"/>
      <c r="P12" s="245"/>
      <c r="Q12" s="245"/>
      <c r="R12" s="245"/>
      <c r="S12" s="245"/>
      <c r="T12" s="245"/>
      <c r="U12" s="245"/>
      <c r="V12" s="245"/>
      <c r="W12" s="245"/>
    </row>
    <row r="13" spans="1:23" s="592" customFormat="1" x14ac:dyDescent="0.3">
      <c r="A13" s="704"/>
      <c r="B13" s="704"/>
      <c r="C13" s="704"/>
      <c r="D13" s="704"/>
      <c r="E13" s="704"/>
      <c r="F13" s="704"/>
      <c r="G13" s="704"/>
      <c r="H13" s="704"/>
      <c r="I13" s="704"/>
      <c r="J13" s="704"/>
      <c r="K13" s="704"/>
      <c r="L13" s="245"/>
      <c r="M13" s="245"/>
      <c r="N13" s="245"/>
      <c r="O13" s="245"/>
      <c r="P13" s="245"/>
      <c r="Q13" s="245"/>
      <c r="R13" s="245"/>
      <c r="S13" s="245"/>
      <c r="T13" s="245"/>
      <c r="U13" s="245"/>
      <c r="V13" s="245"/>
      <c r="W13" s="245"/>
    </row>
    <row r="14" spans="1:23" s="592" customFormat="1" x14ac:dyDescent="0.3">
      <c r="A14" s="582"/>
      <c r="B14" s="582"/>
      <c r="C14" s="582"/>
      <c r="D14" s="582"/>
      <c r="E14" s="582"/>
      <c r="F14" s="582"/>
      <c r="G14" s="582"/>
      <c r="H14" s="245"/>
      <c r="I14" s="245"/>
      <c r="J14" s="245"/>
      <c r="K14" s="245"/>
      <c r="L14" s="245"/>
      <c r="M14" s="245"/>
      <c r="N14" s="245"/>
      <c r="O14" s="245"/>
      <c r="P14" s="245"/>
      <c r="Q14" s="245"/>
      <c r="R14" s="245"/>
      <c r="S14" s="245"/>
      <c r="T14" s="245"/>
      <c r="U14" s="245"/>
      <c r="V14" s="245"/>
      <c r="W14" s="245"/>
    </row>
    <row r="15" spans="1:23" s="592" customFormat="1" ht="15.95" customHeight="1" x14ac:dyDescent="0.3">
      <c r="A15" s="703" t="s">
        <v>240</v>
      </c>
      <c r="B15" s="703"/>
      <c r="C15" s="703"/>
      <c r="D15" s="703"/>
      <c r="E15" s="703"/>
      <c r="F15" s="703"/>
      <c r="G15" s="703"/>
      <c r="H15" s="245"/>
      <c r="I15" s="245"/>
      <c r="J15" s="245"/>
      <c r="K15" s="245"/>
      <c r="L15" s="245"/>
      <c r="M15" s="245"/>
      <c r="N15" s="245"/>
      <c r="O15" s="245"/>
      <c r="P15" s="245"/>
      <c r="Q15" s="245"/>
      <c r="R15" s="245"/>
      <c r="S15" s="245"/>
      <c r="T15" s="245"/>
      <c r="U15" s="245"/>
      <c r="V15" s="245"/>
      <c r="W15" s="245"/>
    </row>
    <row r="16" spans="1:23" s="592" customFormat="1" x14ac:dyDescent="0.3">
      <c r="A16" s="494"/>
      <c r="B16" s="494"/>
      <c r="C16" s="494"/>
      <c r="D16" s="494"/>
      <c r="E16" s="494"/>
      <c r="F16" s="494"/>
      <c r="G16" s="494"/>
      <c r="H16" s="245"/>
      <c r="I16" s="245"/>
      <c r="J16" s="245"/>
      <c r="K16" s="245"/>
      <c r="L16" s="245"/>
      <c r="M16" s="245"/>
      <c r="N16" s="245"/>
      <c r="O16" s="245"/>
      <c r="P16" s="245"/>
      <c r="Q16" s="245"/>
      <c r="R16" s="245"/>
      <c r="S16" s="245"/>
      <c r="T16" s="245"/>
      <c r="U16" s="245"/>
      <c r="V16" s="245"/>
      <c r="W16" s="245"/>
    </row>
    <row r="17" spans="1:23" s="592" customFormat="1" ht="15" customHeight="1" x14ac:dyDescent="0.3">
      <c r="A17" s="704" t="s">
        <v>241</v>
      </c>
      <c r="B17" s="704"/>
      <c r="C17" s="704"/>
      <c r="D17" s="704"/>
      <c r="E17" s="704"/>
      <c r="F17" s="704"/>
      <c r="G17" s="704"/>
      <c r="H17" s="704"/>
      <c r="I17" s="704"/>
      <c r="J17" s="704"/>
      <c r="K17" s="704"/>
      <c r="L17" s="245"/>
      <c r="M17" s="245"/>
      <c r="N17" s="245"/>
      <c r="O17" s="245"/>
      <c r="P17" s="245"/>
      <c r="Q17" s="245"/>
      <c r="R17" s="245"/>
      <c r="S17" s="245"/>
      <c r="T17" s="245"/>
      <c r="U17" s="245"/>
      <c r="V17" s="245"/>
      <c r="W17" s="245"/>
    </row>
    <row r="18" spans="1:23" s="592" customFormat="1" ht="58.35" customHeight="1" x14ac:dyDescent="0.3">
      <c r="A18" s="704" t="s">
        <v>242</v>
      </c>
      <c r="B18" s="704"/>
      <c r="C18" s="704"/>
      <c r="D18" s="704"/>
      <c r="E18" s="704"/>
      <c r="F18" s="704"/>
      <c r="G18" s="704"/>
      <c r="H18" s="704"/>
      <c r="I18" s="704"/>
      <c r="J18" s="704"/>
      <c r="K18" s="704"/>
      <c r="L18" s="245"/>
      <c r="M18" s="245"/>
      <c r="N18" s="245"/>
      <c r="O18" s="245"/>
      <c r="P18" s="245"/>
      <c r="Q18" s="245"/>
      <c r="R18" s="245"/>
      <c r="S18" s="245"/>
      <c r="T18" s="245"/>
      <c r="U18" s="245"/>
      <c r="V18" s="245"/>
      <c r="W18" s="245"/>
    </row>
    <row r="19" spans="1:23" s="592" customFormat="1" ht="45" customHeight="1" x14ac:dyDescent="0.3">
      <c r="A19" s="704" t="s">
        <v>243</v>
      </c>
      <c r="B19" s="704"/>
      <c r="C19" s="704"/>
      <c r="D19" s="704"/>
      <c r="E19" s="704"/>
      <c r="F19" s="704"/>
      <c r="G19" s="704"/>
      <c r="H19" s="704"/>
      <c r="I19" s="704"/>
      <c r="J19" s="704"/>
      <c r="K19" s="704"/>
      <c r="L19" s="245"/>
      <c r="M19" s="245"/>
      <c r="N19" s="245"/>
      <c r="O19" s="245"/>
      <c r="P19" s="245"/>
      <c r="Q19" s="245"/>
      <c r="R19" s="245"/>
      <c r="S19" s="245"/>
      <c r="T19" s="245"/>
      <c r="U19" s="245"/>
      <c r="V19" s="245"/>
      <c r="W19" s="245"/>
    </row>
    <row r="20" spans="1:23" s="592" customFormat="1" ht="49.35" customHeight="1" x14ac:dyDescent="0.3">
      <c r="A20" s="704" t="s">
        <v>244</v>
      </c>
      <c r="B20" s="704"/>
      <c r="C20" s="704"/>
      <c r="D20" s="704"/>
      <c r="E20" s="704"/>
      <c r="F20" s="704"/>
      <c r="G20" s="704"/>
      <c r="H20" s="704"/>
      <c r="I20" s="704"/>
      <c r="J20" s="704"/>
      <c r="K20" s="704"/>
      <c r="L20" s="245"/>
      <c r="M20" s="245"/>
      <c r="N20" s="245"/>
      <c r="O20" s="245"/>
      <c r="P20" s="245"/>
      <c r="Q20" s="245"/>
      <c r="R20" s="245"/>
      <c r="S20" s="245"/>
      <c r="T20" s="245"/>
      <c r="U20" s="245"/>
      <c r="V20" s="245"/>
      <c r="W20" s="245"/>
    </row>
    <row r="21" spans="1:23" s="592" customFormat="1" ht="15.6" customHeight="1" x14ac:dyDescent="0.3">
      <c r="A21" s="704" t="s">
        <v>245</v>
      </c>
      <c r="B21" s="704"/>
      <c r="C21" s="704"/>
      <c r="D21" s="704"/>
      <c r="E21" s="704"/>
      <c r="F21" s="704"/>
      <c r="G21" s="704"/>
      <c r="H21" s="704"/>
      <c r="I21" s="704"/>
      <c r="J21" s="704"/>
      <c r="K21" s="704"/>
      <c r="L21" s="245"/>
      <c r="M21" s="245"/>
      <c r="N21" s="245"/>
      <c r="O21" s="245"/>
      <c r="P21" s="245"/>
      <c r="Q21" s="245"/>
      <c r="R21" s="245"/>
      <c r="S21" s="245"/>
      <c r="T21" s="245"/>
      <c r="U21" s="245"/>
      <c r="V21" s="245"/>
      <c r="W21" s="245"/>
    </row>
    <row r="22" spans="1:23" s="592" customFormat="1" x14ac:dyDescent="0.3">
      <c r="A22" s="594"/>
      <c r="B22" s="593"/>
      <c r="C22" s="593"/>
      <c r="D22" s="593"/>
      <c r="E22" s="593"/>
      <c r="F22" s="593"/>
      <c r="G22" s="593"/>
      <c r="H22" s="245"/>
      <c r="I22" s="245"/>
      <c r="J22" s="245"/>
      <c r="K22" s="245"/>
      <c r="L22" s="245"/>
      <c r="M22" s="245"/>
      <c r="N22" s="245"/>
      <c r="O22" s="245"/>
      <c r="P22" s="245"/>
      <c r="Q22" s="245"/>
      <c r="R22" s="245"/>
      <c r="S22" s="245"/>
      <c r="T22" s="245"/>
      <c r="U22" s="245"/>
      <c r="V22" s="245"/>
      <c r="W22" s="245"/>
    </row>
    <row r="23" spans="1:23" s="592" customFormat="1" x14ac:dyDescent="0.3">
      <c r="A23" s="712" t="s">
        <v>246</v>
      </c>
      <c r="B23" s="712"/>
      <c r="C23" s="712"/>
      <c r="D23" s="712"/>
      <c r="E23" s="712"/>
      <c r="F23" s="712"/>
      <c r="G23" s="712"/>
      <c r="H23" s="712"/>
      <c r="I23" s="712"/>
      <c r="J23" s="712"/>
      <c r="K23" s="712"/>
      <c r="L23" s="245"/>
      <c r="M23" s="245"/>
      <c r="N23" s="245"/>
      <c r="O23" s="245"/>
      <c r="P23" s="245"/>
      <c r="Q23" s="245"/>
      <c r="R23" s="245"/>
      <c r="S23" s="245"/>
      <c r="T23" s="245"/>
      <c r="U23" s="245"/>
      <c r="V23" s="245"/>
      <c r="W23" s="245"/>
    </row>
    <row r="24" spans="1:23" s="592" customFormat="1" x14ac:dyDescent="0.3">
      <c r="A24" s="594"/>
      <c r="B24" s="593"/>
      <c r="C24" s="593"/>
      <c r="D24" s="593"/>
      <c r="E24" s="593"/>
      <c r="F24" s="593"/>
      <c r="G24" s="593"/>
      <c r="H24" s="245"/>
      <c r="I24" s="245"/>
      <c r="J24" s="245"/>
      <c r="K24" s="245"/>
      <c r="L24" s="245"/>
      <c r="M24" s="245"/>
      <c r="N24" s="245"/>
      <c r="O24" s="245"/>
      <c r="P24" s="245"/>
      <c r="Q24" s="245"/>
      <c r="R24" s="245"/>
      <c r="S24" s="245"/>
      <c r="T24" s="245"/>
      <c r="U24" s="245"/>
      <c r="V24" s="245"/>
      <c r="W24" s="245"/>
    </row>
    <row r="25" spans="1:23" s="592" customFormat="1" x14ac:dyDescent="0.3">
      <c r="A25" s="594" t="s">
        <v>247</v>
      </c>
      <c r="B25" s="510"/>
      <c r="C25" s="510"/>
      <c r="D25" s="510"/>
      <c r="E25" s="510"/>
      <c r="F25" s="510"/>
      <c r="G25" s="510"/>
      <c r="H25" s="245"/>
      <c r="I25" s="245"/>
      <c r="J25" s="245"/>
      <c r="K25" s="245"/>
      <c r="L25" s="245"/>
      <c r="M25" s="245"/>
      <c r="N25" s="245"/>
      <c r="O25" s="245"/>
      <c r="P25" s="245"/>
      <c r="Q25" s="245"/>
      <c r="R25" s="245"/>
      <c r="S25" s="245"/>
      <c r="T25" s="245"/>
      <c r="U25" s="245"/>
      <c r="V25" s="245"/>
      <c r="W25" s="245"/>
    </row>
    <row r="26" spans="1:23" s="592" customFormat="1" x14ac:dyDescent="0.3">
      <c r="A26" s="594"/>
      <c r="B26" s="510"/>
      <c r="C26" s="510"/>
      <c r="D26" s="510"/>
      <c r="E26" s="510"/>
      <c r="F26" s="510"/>
      <c r="G26" s="510"/>
      <c r="H26" s="245"/>
      <c r="I26" s="245"/>
      <c r="J26" s="245"/>
      <c r="K26" s="245"/>
      <c r="L26" s="245"/>
      <c r="M26" s="245"/>
      <c r="N26" s="245"/>
      <c r="O26" s="245"/>
      <c r="P26" s="245"/>
      <c r="Q26" s="245"/>
      <c r="R26" s="245"/>
      <c r="S26" s="245"/>
      <c r="T26" s="245"/>
      <c r="U26" s="245"/>
      <c r="V26" s="245"/>
      <c r="W26" s="245"/>
    </row>
    <row r="27" spans="1:23" s="592" customFormat="1" x14ac:dyDescent="0.3">
      <c r="A27" s="594" t="s">
        <v>248</v>
      </c>
      <c r="B27" s="593"/>
      <c r="C27" s="593"/>
      <c r="D27" s="593"/>
      <c r="E27" s="593"/>
      <c r="F27" s="593"/>
      <c r="G27" s="593"/>
      <c r="H27" s="245"/>
      <c r="I27" s="245"/>
      <c r="J27" s="245"/>
      <c r="K27" s="245"/>
      <c r="L27" s="245"/>
      <c r="M27" s="245"/>
      <c r="N27" s="245"/>
      <c r="O27" s="245"/>
      <c r="P27" s="245"/>
      <c r="Q27" s="245"/>
      <c r="R27" s="245"/>
      <c r="S27" s="245"/>
      <c r="T27" s="245"/>
      <c r="U27" s="245"/>
      <c r="V27" s="245"/>
      <c r="W27" s="245"/>
    </row>
    <row r="28" spans="1:23" s="592" customFormat="1" x14ac:dyDescent="0.3">
      <c r="A28" s="594"/>
      <c r="B28" s="593"/>
      <c r="C28" s="593"/>
      <c r="D28" s="593"/>
      <c r="E28" s="593"/>
      <c r="F28" s="593"/>
      <c r="G28" s="593"/>
      <c r="H28" s="245"/>
      <c r="I28" s="245"/>
      <c r="J28" s="245"/>
      <c r="K28" s="245"/>
      <c r="L28" s="245"/>
      <c r="M28" s="245"/>
      <c r="N28" s="245"/>
      <c r="O28" s="245"/>
      <c r="P28" s="245"/>
      <c r="Q28" s="245"/>
      <c r="R28" s="245"/>
      <c r="S28" s="245"/>
      <c r="T28" s="245"/>
      <c r="U28" s="245"/>
      <c r="V28" s="245"/>
      <c r="W28" s="245"/>
    </row>
    <row r="29" spans="1:23" s="592" customFormat="1" x14ac:dyDescent="0.3">
      <c r="A29" s="704" t="s">
        <v>249</v>
      </c>
      <c r="B29" s="704"/>
      <c r="C29" s="704"/>
      <c r="D29" s="704"/>
      <c r="E29" s="704"/>
      <c r="F29" s="704"/>
      <c r="G29" s="704"/>
      <c r="H29" s="704"/>
      <c r="I29" s="704"/>
      <c r="J29" s="704"/>
      <c r="K29" s="704"/>
      <c r="L29" s="245"/>
      <c r="M29" s="245"/>
      <c r="N29" s="245"/>
      <c r="O29" s="245"/>
      <c r="P29" s="245"/>
      <c r="Q29" s="245"/>
      <c r="R29" s="245"/>
      <c r="S29" s="245"/>
      <c r="T29" s="245"/>
      <c r="U29" s="245"/>
      <c r="V29" s="245"/>
      <c r="W29" s="245"/>
    </row>
    <row r="30" spans="1:23" s="592" customFormat="1" x14ac:dyDescent="0.3">
      <c r="A30" s="594"/>
      <c r="B30" s="593"/>
      <c r="C30" s="593"/>
      <c r="D30" s="593"/>
      <c r="E30" s="593"/>
      <c r="F30" s="593"/>
      <c r="G30" s="593"/>
      <c r="H30" s="245"/>
      <c r="I30" s="245"/>
      <c r="J30" s="245"/>
      <c r="K30" s="245"/>
      <c r="L30" s="245"/>
      <c r="M30" s="245"/>
      <c r="N30" s="245"/>
      <c r="O30" s="245"/>
      <c r="P30" s="245"/>
      <c r="Q30" s="245"/>
      <c r="R30" s="245"/>
      <c r="S30" s="245"/>
      <c r="T30" s="245"/>
      <c r="U30" s="245"/>
      <c r="V30" s="245"/>
      <c r="W30" s="245"/>
    </row>
    <row r="31" spans="1:23" s="592" customFormat="1" ht="38.1" customHeight="1" x14ac:dyDescent="0.3">
      <c r="A31" s="704" t="s">
        <v>250</v>
      </c>
      <c r="B31" s="704"/>
      <c r="C31" s="704"/>
      <c r="D31" s="704"/>
      <c r="E31" s="704"/>
      <c r="F31" s="704"/>
      <c r="G31" s="704"/>
      <c r="H31" s="704"/>
      <c r="I31" s="704"/>
      <c r="J31" s="704"/>
      <c r="K31" s="704"/>
      <c r="L31" s="245"/>
      <c r="M31" s="245"/>
      <c r="N31" s="245"/>
      <c r="O31" s="245"/>
      <c r="P31" s="245"/>
      <c r="Q31" s="245"/>
      <c r="R31" s="245"/>
      <c r="S31" s="245"/>
      <c r="T31" s="245"/>
      <c r="U31" s="245"/>
      <c r="V31" s="245"/>
      <c r="W31" s="245"/>
    </row>
    <row r="32" spans="1:23" s="592" customFormat="1" x14ac:dyDescent="0.3">
      <c r="A32" s="594"/>
      <c r="B32" s="593"/>
      <c r="C32" s="593"/>
      <c r="D32" s="593"/>
      <c r="E32" s="593"/>
      <c r="F32" s="593"/>
      <c r="G32" s="593"/>
      <c r="H32" s="245"/>
      <c r="I32" s="245"/>
      <c r="J32" s="245"/>
      <c r="K32" s="245"/>
      <c r="L32" s="245"/>
      <c r="M32" s="245"/>
      <c r="N32" s="245"/>
      <c r="O32" s="245"/>
      <c r="P32" s="245"/>
      <c r="Q32" s="245"/>
      <c r="R32" s="245"/>
      <c r="S32" s="245"/>
      <c r="T32" s="245"/>
      <c r="U32" s="245"/>
      <c r="V32" s="245"/>
      <c r="W32" s="245"/>
    </row>
    <row r="33" spans="1:23" s="592" customFormat="1" x14ac:dyDescent="0.3">
      <c r="A33" s="594" t="s">
        <v>251</v>
      </c>
      <c r="B33" s="593"/>
      <c r="C33" s="593"/>
      <c r="D33" s="593"/>
      <c r="E33" s="593"/>
      <c r="F33" s="593"/>
      <c r="G33" s="593"/>
      <c r="H33" s="245"/>
      <c r="I33" s="245"/>
      <c r="J33" s="245"/>
      <c r="K33" s="245"/>
      <c r="L33" s="245"/>
      <c r="M33" s="245"/>
      <c r="N33" s="245"/>
      <c r="O33" s="245"/>
      <c r="P33" s="245"/>
      <c r="Q33" s="245"/>
      <c r="R33" s="245"/>
      <c r="S33" s="245"/>
      <c r="T33" s="245"/>
      <c r="U33" s="245"/>
      <c r="V33" s="245"/>
      <c r="W33" s="245"/>
    </row>
    <row r="34" spans="1:23" s="592" customFormat="1" ht="15" customHeight="1" x14ac:dyDescent="0.3">
      <c r="A34" s="594"/>
      <c r="B34" s="245"/>
      <c r="C34" s="245"/>
      <c r="D34" s="245"/>
      <c r="E34" s="245"/>
      <c r="F34" s="245"/>
      <c r="G34" s="245"/>
      <c r="H34" s="245"/>
      <c r="I34" s="245"/>
      <c r="J34" s="245"/>
      <c r="K34" s="245"/>
      <c r="L34" s="245"/>
      <c r="M34" s="245"/>
      <c r="N34" s="245"/>
      <c r="O34" s="245"/>
      <c r="P34" s="245"/>
      <c r="Q34" s="245"/>
      <c r="R34" s="245"/>
      <c r="S34" s="245"/>
      <c r="T34" s="245"/>
      <c r="U34" s="245"/>
      <c r="V34" s="245"/>
      <c r="W34" s="245"/>
    </row>
    <row r="35" spans="1:23" s="592" customFormat="1" ht="60.6" customHeight="1" x14ac:dyDescent="0.3">
      <c r="A35" s="704" t="s">
        <v>252</v>
      </c>
      <c r="B35" s="704"/>
      <c r="C35" s="704"/>
      <c r="D35" s="704"/>
      <c r="E35" s="704"/>
      <c r="F35" s="704"/>
      <c r="G35" s="704"/>
      <c r="H35" s="704"/>
      <c r="I35" s="704"/>
      <c r="J35" s="704"/>
      <c r="K35" s="704"/>
      <c r="L35" s="245"/>
      <c r="M35" s="245"/>
      <c r="N35" s="245"/>
      <c r="O35" s="245"/>
      <c r="P35" s="245"/>
      <c r="Q35" s="245"/>
      <c r="R35" s="245"/>
      <c r="S35" s="245"/>
      <c r="T35" s="245"/>
      <c r="U35" s="245"/>
      <c r="V35" s="245"/>
      <c r="W35" s="245"/>
    </row>
    <row r="36" spans="1:23" s="592" customFormat="1" x14ac:dyDescent="0.3">
      <c r="A36" s="511"/>
      <c r="B36" s="511"/>
      <c r="C36" s="511"/>
      <c r="D36" s="511"/>
      <c r="E36" s="511"/>
      <c r="F36" s="511"/>
      <c r="G36" s="511"/>
      <c r="H36" s="511"/>
      <c r="I36" s="511"/>
      <c r="J36" s="511"/>
      <c r="K36" s="511"/>
      <c r="L36" s="245"/>
      <c r="M36" s="245"/>
      <c r="N36" s="245"/>
      <c r="O36" s="245"/>
      <c r="P36" s="245"/>
      <c r="Q36" s="245"/>
      <c r="R36" s="245"/>
      <c r="S36" s="245"/>
      <c r="T36" s="245"/>
      <c r="U36" s="245"/>
      <c r="V36" s="245"/>
      <c r="W36" s="245"/>
    </row>
    <row r="37" spans="1:23" s="592" customFormat="1" ht="19.5" customHeight="1" x14ac:dyDescent="0.3">
      <c r="A37" s="582"/>
      <c r="B37" s="582"/>
      <c r="C37" s="582"/>
      <c r="D37" s="582"/>
      <c r="E37" s="582"/>
      <c r="F37" s="582"/>
      <c r="G37" s="582"/>
      <c r="H37" s="245"/>
      <c r="I37" s="245"/>
      <c r="J37" s="245"/>
      <c r="K37" s="245"/>
      <c r="L37" s="245"/>
      <c r="M37" s="245"/>
      <c r="N37" s="245"/>
      <c r="O37" s="245"/>
      <c r="P37" s="245"/>
      <c r="Q37" s="245"/>
      <c r="R37" s="245"/>
      <c r="S37" s="245"/>
      <c r="T37" s="245"/>
      <c r="U37" s="245"/>
      <c r="V37" s="245"/>
      <c r="W37" s="245"/>
    </row>
    <row r="38" spans="1:23" s="592" customFormat="1" ht="15" customHeight="1" x14ac:dyDescent="0.3">
      <c r="A38" s="703" t="s">
        <v>253</v>
      </c>
      <c r="B38" s="703"/>
      <c r="C38" s="703"/>
      <c r="D38" s="703"/>
      <c r="E38" s="703"/>
      <c r="F38" s="703"/>
      <c r="G38" s="703"/>
      <c r="H38" s="245"/>
      <c r="I38" s="245"/>
      <c r="J38" s="245"/>
      <c r="K38" s="245"/>
      <c r="L38" s="245"/>
      <c r="M38" s="245"/>
      <c r="N38" s="245"/>
      <c r="O38" s="245"/>
      <c r="P38" s="245"/>
      <c r="Q38" s="245"/>
      <c r="R38" s="245"/>
      <c r="S38" s="245"/>
      <c r="T38" s="245"/>
      <c r="U38" s="245"/>
      <c r="V38" s="245"/>
      <c r="W38" s="245"/>
    </row>
    <row r="39" spans="1:23" s="592" customFormat="1" ht="15" customHeight="1" x14ac:dyDescent="0.3">
      <c r="A39" s="491"/>
      <c r="B39" s="491"/>
      <c r="C39" s="491"/>
      <c r="D39" s="491"/>
      <c r="E39" s="491"/>
      <c r="F39" s="491"/>
      <c r="G39" s="491"/>
      <c r="H39" s="245"/>
      <c r="I39" s="245"/>
      <c r="J39" s="245"/>
      <c r="K39" s="245"/>
      <c r="L39" s="245"/>
      <c r="M39" s="245"/>
      <c r="N39" s="245"/>
      <c r="O39" s="245"/>
      <c r="P39" s="245"/>
      <c r="Q39" s="245"/>
      <c r="R39" s="245"/>
      <c r="S39" s="245"/>
      <c r="T39" s="245"/>
      <c r="U39" s="245"/>
      <c r="V39" s="245"/>
      <c r="W39" s="245"/>
    </row>
    <row r="40" spans="1:23" s="592" customFormat="1" ht="34.5" customHeight="1" x14ac:dyDescent="0.3">
      <c r="A40" s="704" t="s">
        <v>254</v>
      </c>
      <c r="B40" s="704"/>
      <c r="C40" s="704"/>
      <c r="D40" s="704"/>
      <c r="E40" s="704"/>
      <c r="F40" s="704"/>
      <c r="G40" s="704"/>
      <c r="H40" s="704"/>
      <c r="I40" s="704"/>
      <c r="J40" s="704"/>
      <c r="K40" s="704"/>
      <c r="L40" s="245"/>
      <c r="M40" s="245"/>
      <c r="N40" s="245"/>
      <c r="O40" s="245"/>
      <c r="P40" s="245"/>
      <c r="Q40" s="245"/>
      <c r="R40" s="245"/>
      <c r="S40" s="245"/>
      <c r="T40" s="245"/>
      <c r="U40" s="245"/>
      <c r="V40" s="245"/>
      <c r="W40" s="245"/>
    </row>
    <row r="41" spans="1:23" s="592" customFormat="1" ht="34.35" customHeight="1" x14ac:dyDescent="0.3">
      <c r="A41" s="704"/>
      <c r="B41" s="704"/>
      <c r="C41" s="704"/>
      <c r="D41" s="704"/>
      <c r="E41" s="704"/>
      <c r="F41" s="704"/>
      <c r="G41" s="704"/>
      <c r="H41" s="704"/>
      <c r="I41" s="704"/>
      <c r="J41" s="704"/>
      <c r="K41" s="704"/>
      <c r="L41" s="245"/>
      <c r="M41" s="245"/>
      <c r="N41" s="245"/>
      <c r="O41" s="245"/>
      <c r="P41" s="245"/>
      <c r="Q41" s="245"/>
      <c r="R41" s="245"/>
      <c r="S41" s="245"/>
      <c r="T41" s="245"/>
      <c r="U41" s="245"/>
      <c r="V41" s="245"/>
      <c r="W41" s="245"/>
    </row>
    <row r="42" spans="1:23" s="592" customFormat="1" ht="15" customHeight="1" x14ac:dyDescent="0.3">
      <c r="A42" s="704" t="s">
        <v>255</v>
      </c>
      <c r="B42" s="704"/>
      <c r="C42" s="704"/>
      <c r="D42" s="704"/>
      <c r="E42" s="704"/>
      <c r="F42" s="704"/>
      <c r="G42" s="704"/>
      <c r="H42" s="245"/>
      <c r="I42" s="245"/>
      <c r="J42" s="245"/>
      <c r="K42" s="245"/>
      <c r="L42" s="245"/>
      <c r="M42" s="245"/>
      <c r="N42" s="245"/>
      <c r="O42" s="245"/>
      <c r="P42" s="245"/>
      <c r="Q42" s="245"/>
      <c r="R42" s="245"/>
      <c r="S42" s="245"/>
      <c r="T42" s="245"/>
      <c r="U42" s="245"/>
      <c r="V42" s="245"/>
      <c r="W42" s="245"/>
    </row>
    <row r="43" spans="1:23" s="592" customFormat="1" ht="15.75" customHeight="1" x14ac:dyDescent="0.3">
      <c r="A43" s="704"/>
      <c r="B43" s="704"/>
      <c r="C43" s="704"/>
      <c r="D43" s="704"/>
      <c r="E43" s="704"/>
      <c r="F43" s="704"/>
      <c r="G43" s="704"/>
      <c r="H43" s="245"/>
      <c r="I43" s="245"/>
      <c r="J43" s="245"/>
      <c r="K43" s="245"/>
      <c r="L43" s="245"/>
      <c r="M43" s="245"/>
      <c r="N43" s="245"/>
      <c r="O43" s="245"/>
      <c r="P43" s="245"/>
      <c r="Q43" s="245"/>
      <c r="R43" s="245"/>
      <c r="S43" s="245"/>
      <c r="T43" s="245"/>
      <c r="U43" s="245"/>
      <c r="V43" s="245"/>
      <c r="W43" s="245"/>
    </row>
    <row r="44" spans="1:23" s="592" customFormat="1" ht="15" customHeight="1" x14ac:dyDescent="0.3">
      <c r="A44" s="704" t="s">
        <v>256</v>
      </c>
      <c r="B44" s="704"/>
      <c r="C44" s="704"/>
      <c r="D44" s="704"/>
      <c r="E44" s="704"/>
      <c r="F44" s="704"/>
      <c r="G44" s="704"/>
      <c r="H44" s="245"/>
      <c r="I44" s="245"/>
      <c r="J44" s="245"/>
      <c r="K44" s="245"/>
      <c r="L44" s="245"/>
      <c r="M44" s="245"/>
      <c r="N44" s="245"/>
      <c r="O44" s="245"/>
      <c r="P44" s="245"/>
      <c r="Q44" s="245"/>
      <c r="R44" s="245"/>
      <c r="S44" s="245"/>
      <c r="T44" s="245"/>
      <c r="U44" s="245"/>
      <c r="V44" s="245"/>
      <c r="W44" s="245"/>
    </row>
    <row r="45" spans="1:23" s="592" customFormat="1" ht="25.35" customHeight="1" x14ac:dyDescent="0.3">
      <c r="A45" s="704"/>
      <c r="B45" s="704"/>
      <c r="C45" s="704"/>
      <c r="D45" s="704"/>
      <c r="E45" s="704"/>
      <c r="F45" s="704"/>
      <c r="G45" s="704"/>
      <c r="H45" s="245"/>
      <c r="I45" s="245"/>
      <c r="J45" s="245"/>
      <c r="K45" s="245"/>
      <c r="L45" s="245"/>
      <c r="M45" s="245"/>
      <c r="N45" s="245"/>
      <c r="O45" s="245"/>
      <c r="P45" s="245"/>
      <c r="Q45" s="245"/>
      <c r="R45" s="245"/>
      <c r="S45" s="245"/>
      <c r="T45" s="245"/>
      <c r="U45" s="245"/>
      <c r="V45" s="245"/>
      <c r="W45" s="245"/>
    </row>
    <row r="46" spans="1:23" ht="15.75" customHeight="1" x14ac:dyDescent="0.3">
      <c r="A46" s="704" t="s">
        <v>257</v>
      </c>
      <c r="B46" s="704"/>
      <c r="C46" s="704"/>
      <c r="D46" s="704"/>
      <c r="E46" s="704"/>
      <c r="F46" s="704"/>
      <c r="G46" s="704"/>
    </row>
    <row r="47" spans="1:23" ht="13.5" customHeight="1" x14ac:dyDescent="0.3">
      <c r="A47" s="704"/>
      <c r="B47" s="704"/>
      <c r="C47" s="704"/>
      <c r="D47" s="704"/>
      <c r="E47" s="704"/>
      <c r="F47" s="704"/>
      <c r="G47" s="704"/>
    </row>
    <row r="48" spans="1:23" ht="13.5" customHeight="1" x14ac:dyDescent="0.3">
      <c r="A48" s="704" t="s">
        <v>258</v>
      </c>
      <c r="B48" s="704"/>
      <c r="C48" s="704"/>
      <c r="D48" s="704"/>
      <c r="E48" s="704"/>
      <c r="F48" s="704"/>
      <c r="G48" s="704"/>
    </row>
    <row r="49" spans="1:7" x14ac:dyDescent="0.3">
      <c r="A49" s="704"/>
      <c r="B49" s="704"/>
      <c r="C49" s="704"/>
      <c r="D49" s="704"/>
      <c r="E49" s="704"/>
      <c r="F49" s="704"/>
      <c r="G49" s="704"/>
    </row>
    <row r="50" spans="1:7" x14ac:dyDescent="0.3">
      <c r="A50" s="703" t="s">
        <v>259</v>
      </c>
      <c r="B50" s="703"/>
      <c r="C50" s="703"/>
      <c r="D50" s="703"/>
      <c r="E50" s="703"/>
      <c r="F50" s="703"/>
      <c r="G50" s="703"/>
    </row>
    <row r="51" spans="1:7" ht="15" customHeight="1" x14ac:dyDescent="0.3">
      <c r="A51" s="704"/>
      <c r="B51" s="704"/>
      <c r="C51" s="704"/>
      <c r="D51" s="704"/>
      <c r="E51" s="704"/>
      <c r="F51" s="704"/>
      <c r="G51" s="704"/>
    </row>
    <row r="52" spans="1:7" x14ac:dyDescent="0.3">
      <c r="A52" s="704"/>
      <c r="B52" s="704"/>
      <c r="C52" s="704"/>
      <c r="D52" s="704"/>
      <c r="E52" s="704"/>
      <c r="F52" s="704"/>
      <c r="G52" s="704"/>
    </row>
    <row r="53" spans="1:7" x14ac:dyDescent="0.3">
      <c r="A53" s="704"/>
      <c r="B53" s="704"/>
      <c r="C53" s="704"/>
      <c r="D53" s="704"/>
      <c r="E53" s="704"/>
      <c r="F53" s="704"/>
      <c r="G53" s="704"/>
    </row>
    <row r="54" spans="1:7" x14ac:dyDescent="0.3">
      <c r="A54" s="706" t="s">
        <v>260</v>
      </c>
      <c r="B54" s="706"/>
      <c r="C54" s="706"/>
      <c r="D54" s="706"/>
      <c r="E54" s="706"/>
      <c r="F54" s="706"/>
      <c r="G54" s="706"/>
    </row>
    <row r="55" spans="1:7" ht="31.35" customHeight="1" x14ac:dyDescent="0.3">
      <c r="A55" s="704" t="s">
        <v>261</v>
      </c>
      <c r="B55" s="704"/>
      <c r="C55" s="704"/>
      <c r="D55" s="704"/>
      <c r="E55" s="704"/>
      <c r="F55" s="704"/>
      <c r="G55" s="704"/>
    </row>
    <row r="56" spans="1:7" ht="20.100000000000001" customHeight="1" x14ac:dyDescent="0.3">
      <c r="A56" s="704"/>
      <c r="B56" s="704"/>
      <c r="C56" s="704"/>
      <c r="D56" s="704"/>
      <c r="E56" s="704"/>
      <c r="F56" s="704"/>
      <c r="G56" s="704"/>
    </row>
    <row r="57" spans="1:7" x14ac:dyDescent="0.3">
      <c r="A57" s="493"/>
      <c r="B57" s="493"/>
      <c r="C57" s="493"/>
      <c r="D57" s="493"/>
      <c r="E57" s="493"/>
      <c r="F57" s="493"/>
      <c r="G57" s="493"/>
    </row>
    <row r="58" spans="1:7" x14ac:dyDescent="0.3">
      <c r="A58" s="706" t="s">
        <v>262</v>
      </c>
      <c r="B58" s="706"/>
      <c r="C58" s="706"/>
      <c r="D58" s="706"/>
      <c r="E58" s="706"/>
      <c r="F58" s="706"/>
      <c r="G58" s="706"/>
    </row>
    <row r="59" spans="1:7" x14ac:dyDescent="0.3">
      <c r="A59" s="704" t="s">
        <v>263</v>
      </c>
      <c r="B59" s="704"/>
      <c r="C59" s="704"/>
      <c r="D59" s="704"/>
      <c r="E59" s="704"/>
      <c r="F59" s="704"/>
      <c r="G59" s="704"/>
    </row>
    <row r="60" spans="1:7" x14ac:dyDescent="0.3">
      <c r="A60" s="493"/>
      <c r="B60" s="493"/>
      <c r="C60" s="493"/>
      <c r="D60" s="493"/>
      <c r="E60" s="493"/>
      <c r="F60" s="493"/>
      <c r="G60" s="493"/>
    </row>
    <row r="61" spans="1:7" x14ac:dyDescent="0.3">
      <c r="A61" s="707" t="s">
        <v>264</v>
      </c>
      <c r="B61" s="707"/>
      <c r="C61" s="707"/>
      <c r="D61" s="707"/>
      <c r="E61" s="707"/>
      <c r="F61" s="707"/>
      <c r="G61" s="707"/>
    </row>
    <row r="62" spans="1:7" ht="20.25" customHeight="1" x14ac:dyDescent="0.3">
      <c r="A62" s="704" t="s">
        <v>265</v>
      </c>
      <c r="B62" s="704"/>
      <c r="C62" s="704"/>
      <c r="D62" s="704"/>
      <c r="E62" s="704"/>
      <c r="F62" s="704"/>
      <c r="G62" s="704"/>
    </row>
    <row r="63" spans="1:7" ht="23.25" customHeight="1" x14ac:dyDescent="0.3">
      <c r="A63" s="704"/>
      <c r="B63" s="704"/>
      <c r="C63" s="704"/>
      <c r="D63" s="704"/>
      <c r="E63" s="704"/>
      <c r="F63" s="704"/>
      <c r="G63" s="704"/>
    </row>
    <row r="64" spans="1:7" x14ac:dyDescent="0.3">
      <c r="A64" s="706" t="s">
        <v>266</v>
      </c>
      <c r="B64" s="706"/>
      <c r="C64" s="706"/>
      <c r="D64" s="706"/>
      <c r="E64" s="706"/>
      <c r="F64" s="706"/>
      <c r="G64" s="706"/>
    </row>
    <row r="65" spans="1:7" ht="15.75" customHeight="1" x14ac:dyDescent="0.3">
      <c r="A65" s="704" t="s">
        <v>267</v>
      </c>
      <c r="B65" s="704"/>
      <c r="C65" s="704"/>
      <c r="D65" s="704"/>
      <c r="E65" s="704"/>
      <c r="F65" s="704"/>
      <c r="G65" s="704"/>
    </row>
    <row r="66" spans="1:7" x14ac:dyDescent="0.3">
      <c r="A66" s="704"/>
      <c r="B66" s="704"/>
      <c r="C66" s="704"/>
      <c r="D66" s="704"/>
      <c r="E66" s="704"/>
      <c r="F66" s="704"/>
      <c r="G66" s="704"/>
    </row>
    <row r="67" spans="1:7" x14ac:dyDescent="0.3">
      <c r="A67" s="493"/>
      <c r="B67" s="493"/>
      <c r="C67" s="493"/>
      <c r="D67" s="493"/>
      <c r="E67" s="493"/>
      <c r="F67" s="493"/>
      <c r="G67" s="493"/>
    </row>
    <row r="68" spans="1:7" x14ac:dyDescent="0.3">
      <c r="A68" s="707" t="s">
        <v>268</v>
      </c>
      <c r="B68" s="707"/>
      <c r="C68" s="707"/>
      <c r="D68" s="707"/>
      <c r="E68" s="707"/>
      <c r="F68" s="707"/>
      <c r="G68" s="707"/>
    </row>
    <row r="69" spans="1:7" ht="17.25" customHeight="1" x14ac:dyDescent="0.3">
      <c r="A69" s="704" t="s">
        <v>269</v>
      </c>
      <c r="B69" s="704"/>
      <c r="C69" s="704"/>
      <c r="D69" s="704"/>
      <c r="E69" s="704"/>
      <c r="F69" s="704"/>
      <c r="G69" s="704"/>
    </row>
    <row r="70" spans="1:7" ht="16.5" customHeight="1" x14ac:dyDescent="0.3">
      <c r="A70" s="704"/>
      <c r="B70" s="704"/>
      <c r="C70" s="704"/>
      <c r="D70" s="704"/>
      <c r="E70" s="704"/>
      <c r="F70" s="704"/>
      <c r="G70" s="704"/>
    </row>
    <row r="71" spans="1:7" x14ac:dyDescent="0.3">
      <c r="A71" s="704" t="s">
        <v>270</v>
      </c>
      <c r="B71" s="706"/>
      <c r="C71" s="706"/>
      <c r="D71" s="706"/>
      <c r="E71" s="706"/>
      <c r="F71" s="706"/>
      <c r="G71" s="706"/>
    </row>
    <row r="72" spans="1:7" x14ac:dyDescent="0.3">
      <c r="A72" s="493"/>
      <c r="B72" s="494"/>
      <c r="C72" s="494"/>
      <c r="D72" s="494"/>
      <c r="E72" s="494"/>
      <c r="F72" s="494"/>
      <c r="G72" s="494"/>
    </row>
    <row r="73" spans="1:7" x14ac:dyDescent="0.3">
      <c r="A73" s="704" t="s">
        <v>271</v>
      </c>
      <c r="B73" s="704"/>
      <c r="C73" s="704"/>
      <c r="D73" s="704"/>
      <c r="E73" s="704"/>
      <c r="F73" s="704"/>
      <c r="G73" s="704"/>
    </row>
    <row r="74" spans="1:7" x14ac:dyDescent="0.3">
      <c r="A74" s="493"/>
      <c r="B74" s="493"/>
      <c r="C74" s="493"/>
      <c r="D74" s="493"/>
      <c r="E74" s="493"/>
      <c r="F74" s="493"/>
      <c r="G74" s="493"/>
    </row>
    <row r="75" spans="1:7" ht="47.45" customHeight="1" x14ac:dyDescent="0.3">
      <c r="A75" s="704" t="s">
        <v>272</v>
      </c>
      <c r="B75" s="704"/>
      <c r="C75" s="704"/>
      <c r="D75" s="704"/>
      <c r="E75" s="704"/>
      <c r="F75" s="704"/>
      <c r="G75" s="704"/>
    </row>
    <row r="76" spans="1:7" ht="47.45" customHeight="1" x14ac:dyDescent="0.3">
      <c r="A76" s="704" t="s">
        <v>273</v>
      </c>
      <c r="B76" s="704"/>
      <c r="C76" s="704"/>
      <c r="D76" s="704"/>
      <c r="E76" s="704"/>
      <c r="F76" s="704"/>
      <c r="G76" s="704"/>
    </row>
    <row r="77" spans="1:7" s="704" customFormat="1" x14ac:dyDescent="0.25">
      <c r="A77" s="704" t="s">
        <v>274</v>
      </c>
    </row>
    <row r="78" spans="1:7" ht="30.75" customHeight="1" x14ac:dyDescent="0.3">
      <c r="A78" s="706" t="s">
        <v>275</v>
      </c>
      <c r="B78" s="706"/>
      <c r="C78" s="706"/>
      <c r="D78" s="706"/>
      <c r="E78" s="706"/>
      <c r="F78" s="706"/>
      <c r="G78" s="706"/>
    </row>
    <row r="79" spans="1:7" x14ac:dyDescent="0.3">
      <c r="A79" s="491"/>
      <c r="B79" s="490"/>
      <c r="C79" s="490"/>
      <c r="D79" s="490"/>
      <c r="E79" s="490"/>
    </row>
    <row r="80" spans="1:7" ht="33" x14ac:dyDescent="0.3">
      <c r="B80" s="495"/>
      <c r="C80" s="496" t="s">
        <v>276</v>
      </c>
      <c r="D80" s="496" t="s">
        <v>277</v>
      </c>
    </row>
    <row r="81" spans="1:7" x14ac:dyDescent="0.3">
      <c r="B81" s="497" t="s">
        <v>278</v>
      </c>
      <c r="C81" s="498">
        <f>+INDICE!N2</f>
        <v>7799.24</v>
      </c>
      <c r="D81" s="498">
        <v>7263.59</v>
      </c>
    </row>
    <row r="82" spans="1:7" x14ac:dyDescent="0.3">
      <c r="B82" s="497" t="s">
        <v>279</v>
      </c>
      <c r="C82" s="498">
        <f>+INDICE!N3</f>
        <v>7799.24</v>
      </c>
      <c r="D82" s="498">
        <v>7283.62</v>
      </c>
    </row>
    <row r="83" spans="1:7" x14ac:dyDescent="0.3">
      <c r="A83" s="491"/>
      <c r="B83" s="490"/>
      <c r="C83" s="490"/>
      <c r="D83" s="490"/>
    </row>
    <row r="84" spans="1:7" x14ac:dyDescent="0.3">
      <c r="A84" s="491"/>
      <c r="B84" s="490"/>
      <c r="C84" s="490"/>
      <c r="D84" s="490"/>
      <c r="E84" s="490"/>
    </row>
    <row r="85" spans="1:7" x14ac:dyDescent="0.3">
      <c r="A85" s="491" t="s">
        <v>280</v>
      </c>
      <c r="B85" s="490"/>
      <c r="C85" s="490"/>
      <c r="D85" s="490"/>
      <c r="E85" s="490"/>
    </row>
    <row r="86" spans="1:7" x14ac:dyDescent="0.3">
      <c r="A86" s="491"/>
      <c r="B86" s="490"/>
      <c r="C86" s="490"/>
      <c r="D86" s="490"/>
      <c r="E86" s="490"/>
    </row>
    <row r="87" spans="1:7" ht="49.5" x14ac:dyDescent="0.3">
      <c r="A87" s="496" t="s">
        <v>281</v>
      </c>
      <c r="B87" s="496" t="s">
        <v>282</v>
      </c>
      <c r="C87" s="496" t="s">
        <v>283</v>
      </c>
      <c r="D87" s="496" t="s">
        <v>284</v>
      </c>
      <c r="E87" s="496" t="s">
        <v>285</v>
      </c>
    </row>
    <row r="88" spans="1:7" x14ac:dyDescent="0.3">
      <c r="A88" s="497" t="s">
        <v>286</v>
      </c>
      <c r="B88" s="499" t="s">
        <v>94</v>
      </c>
      <c r="C88" s="500">
        <f>'1.BG USD'!C41</f>
        <v>6088415.1500000004</v>
      </c>
      <c r="D88" s="498">
        <f>+C81</f>
        <v>7799.24</v>
      </c>
      <c r="E88" s="501">
        <f>+C88*D88</f>
        <v>47485010974.486</v>
      </c>
    </row>
    <row r="89" spans="1:7" x14ac:dyDescent="0.3">
      <c r="A89" s="497" t="s">
        <v>287</v>
      </c>
      <c r="B89" s="499" t="s">
        <v>94</v>
      </c>
      <c r="C89" s="500">
        <f>'1.BG USD'!C47</f>
        <v>423498.64</v>
      </c>
      <c r="D89" s="498">
        <f>+C82</f>
        <v>7799.24</v>
      </c>
      <c r="E89" s="501">
        <f>+C89*D89</f>
        <v>3302967533.0335999</v>
      </c>
      <c r="G89" s="502"/>
    </row>
    <row r="90" spans="1:7" x14ac:dyDescent="0.3">
      <c r="A90" s="491"/>
      <c r="B90" s="490"/>
      <c r="C90" s="490"/>
      <c r="D90" s="490"/>
      <c r="E90" s="490"/>
    </row>
    <row r="92" spans="1:7" x14ac:dyDescent="0.3">
      <c r="A92" s="707" t="s">
        <v>288</v>
      </c>
      <c r="B92" s="707"/>
      <c r="C92" s="707"/>
      <c r="D92" s="707"/>
      <c r="E92" s="707"/>
      <c r="F92" s="707"/>
    </row>
    <row r="93" spans="1:7" ht="24" customHeight="1" x14ac:dyDescent="0.3">
      <c r="A93" s="708" t="s">
        <v>289</v>
      </c>
      <c r="B93" s="708"/>
      <c r="C93" s="708"/>
      <c r="D93" s="708"/>
      <c r="E93" s="708"/>
      <c r="F93" s="708"/>
    </row>
    <row r="94" spans="1:7" ht="30.75" customHeight="1" x14ac:dyDescent="0.3">
      <c r="A94" s="708"/>
      <c r="B94" s="708"/>
      <c r="C94" s="708"/>
      <c r="D94" s="708"/>
      <c r="E94" s="708"/>
      <c r="F94" s="708"/>
    </row>
    <row r="95" spans="1:7" ht="22.5" customHeight="1" x14ac:dyDescent="0.3">
      <c r="A95" s="708"/>
      <c r="B95" s="708"/>
      <c r="C95" s="708"/>
      <c r="D95" s="708"/>
      <c r="E95" s="708"/>
      <c r="F95" s="708"/>
    </row>
    <row r="96" spans="1:7" x14ac:dyDescent="0.3">
      <c r="A96" s="706" t="s">
        <v>290</v>
      </c>
      <c r="B96" s="706"/>
      <c r="C96" s="706"/>
      <c r="D96" s="706"/>
      <c r="E96" s="706"/>
      <c r="F96" s="706"/>
    </row>
    <row r="97" spans="1:8" x14ac:dyDescent="0.3">
      <c r="A97" s="491"/>
      <c r="B97" s="490"/>
      <c r="C97" s="490"/>
      <c r="D97" s="490"/>
      <c r="E97" s="490"/>
    </row>
    <row r="98" spans="1:8" ht="23.25" customHeight="1" x14ac:dyDescent="0.3">
      <c r="A98" s="708" t="s">
        <v>291</v>
      </c>
      <c r="B98" s="708"/>
      <c r="C98" s="708"/>
      <c r="D98" s="708"/>
      <c r="E98" s="708"/>
      <c r="F98" s="708"/>
    </row>
    <row r="99" spans="1:8" x14ac:dyDescent="0.3">
      <c r="A99" s="708"/>
      <c r="B99" s="708"/>
      <c r="C99" s="708"/>
      <c r="D99" s="708"/>
      <c r="E99" s="708"/>
      <c r="F99" s="708"/>
    </row>
    <row r="100" spans="1:8" x14ac:dyDescent="0.3">
      <c r="A100" s="704" t="s">
        <v>292</v>
      </c>
      <c r="B100" s="704"/>
      <c r="C100" s="704"/>
      <c r="D100" s="704"/>
      <c r="E100" s="704"/>
      <c r="F100" s="704"/>
    </row>
    <row r="101" spans="1:8" x14ac:dyDescent="0.3">
      <c r="A101" s="704"/>
      <c r="B101" s="704"/>
      <c r="C101" s="704"/>
      <c r="D101" s="704"/>
      <c r="E101" s="704"/>
      <c r="F101" s="704"/>
    </row>
    <row r="103" spans="1:8" ht="49.5" x14ac:dyDescent="0.3">
      <c r="A103" s="496" t="s">
        <v>293</v>
      </c>
      <c r="B103" s="496" t="s">
        <v>282</v>
      </c>
      <c r="C103" s="496" t="s">
        <v>283</v>
      </c>
      <c r="D103" s="496" t="s">
        <v>294</v>
      </c>
      <c r="E103" s="496" t="s">
        <v>285</v>
      </c>
    </row>
    <row r="104" spans="1:8" x14ac:dyDescent="0.3">
      <c r="A104" s="497" t="s">
        <v>295</v>
      </c>
      <c r="B104" s="499" t="s">
        <v>94</v>
      </c>
      <c r="C104" s="500">
        <f>+'2.EERR USD'!C17</f>
        <v>304612</v>
      </c>
      <c r="D104" s="500">
        <f>+'6.EERR G'!C6</f>
        <v>7799.24</v>
      </c>
      <c r="E104" s="503">
        <f>+C104*D104</f>
        <v>2375742094.8800001</v>
      </c>
      <c r="G104" s="504"/>
      <c r="H104" s="502"/>
    </row>
    <row r="105" spans="1:8" x14ac:dyDescent="0.3">
      <c r="A105" s="497" t="s">
        <v>296</v>
      </c>
      <c r="B105" s="499" t="s">
        <v>94</v>
      </c>
      <c r="C105" s="500">
        <f>+'2.EERR USD'!C20</f>
        <v>318025</v>
      </c>
      <c r="D105" s="500">
        <f>D104</f>
        <v>7799.24</v>
      </c>
      <c r="E105" s="503">
        <f>+C105*D105</f>
        <v>2480353301</v>
      </c>
      <c r="G105" s="504"/>
      <c r="H105" s="502"/>
    </row>
    <row r="106" spans="1:8" x14ac:dyDescent="0.3">
      <c r="A106" s="497" t="s">
        <v>297</v>
      </c>
      <c r="B106" s="499" t="s">
        <v>94</v>
      </c>
      <c r="C106" s="500">
        <f>+'2.EERR USD'!C19</f>
        <v>2027</v>
      </c>
      <c r="D106" s="500">
        <f t="shared" ref="D106:D108" si="0">D105</f>
        <v>7799.24</v>
      </c>
      <c r="E106" s="503">
        <f>+C106*D106</f>
        <v>15809059.48</v>
      </c>
      <c r="G106" s="504"/>
    </row>
    <row r="107" spans="1:8" x14ac:dyDescent="0.3">
      <c r="A107" s="497" t="s">
        <v>298</v>
      </c>
      <c r="B107" s="499" t="s">
        <v>94</v>
      </c>
      <c r="C107" s="500">
        <f>+'2.EERR USD'!C21</f>
        <v>662959</v>
      </c>
      <c r="D107" s="500">
        <f t="shared" si="0"/>
        <v>7799.24</v>
      </c>
      <c r="E107" s="503">
        <f>+C107*D107</f>
        <v>5170576351.1599998</v>
      </c>
    </row>
    <row r="108" spans="1:8" x14ac:dyDescent="0.3">
      <c r="A108" s="497" t="s">
        <v>299</v>
      </c>
      <c r="B108" s="499" t="s">
        <v>94</v>
      </c>
      <c r="C108" s="500">
        <f>+'2.EERR USD'!C22</f>
        <v>0</v>
      </c>
      <c r="D108" s="500">
        <f t="shared" si="0"/>
        <v>7799.24</v>
      </c>
      <c r="E108" s="503">
        <f>+C108*D108</f>
        <v>0</v>
      </c>
    </row>
    <row r="109" spans="1:8" x14ac:dyDescent="0.3">
      <c r="A109" s="710" t="s">
        <v>122</v>
      </c>
      <c r="B109" s="711"/>
      <c r="C109" s="505">
        <f>SUM(C104:C108)</f>
        <v>1287623</v>
      </c>
      <c r="D109" s="505"/>
      <c r="E109" s="505">
        <f>SUM(E104:E108)</f>
        <v>10042480806.52</v>
      </c>
    </row>
    <row r="110" spans="1:8" x14ac:dyDescent="0.3">
      <c r="A110" s="491"/>
      <c r="B110" s="490"/>
      <c r="C110" s="506">
        <f>+C109-'2.EERR USD'!C23</f>
        <v>0</v>
      </c>
      <c r="D110" s="490"/>
      <c r="E110" s="490"/>
    </row>
    <row r="111" spans="1:8" x14ac:dyDescent="0.3">
      <c r="A111" s="491" t="s">
        <v>300</v>
      </c>
      <c r="B111" s="490"/>
      <c r="C111" s="490"/>
      <c r="D111" s="490"/>
      <c r="E111" s="490"/>
    </row>
    <row r="112" spans="1:8" x14ac:dyDescent="0.3">
      <c r="B112" s="490"/>
      <c r="C112" s="490"/>
      <c r="D112" s="490"/>
      <c r="E112" s="490"/>
    </row>
    <row r="113" spans="1:8" ht="115.5" x14ac:dyDescent="0.3">
      <c r="A113" s="496" t="s">
        <v>301</v>
      </c>
      <c r="B113" s="496" t="s">
        <v>302</v>
      </c>
      <c r="C113" s="496" t="s">
        <v>303</v>
      </c>
      <c r="D113" s="496" t="s">
        <v>304</v>
      </c>
      <c r="E113" s="490"/>
    </row>
    <row r="114" spans="1:8" x14ac:dyDescent="0.3">
      <c r="A114" s="495" t="s">
        <v>305</v>
      </c>
      <c r="B114" s="652"/>
      <c r="C114" s="654"/>
      <c r="D114" s="499"/>
      <c r="E114" s="490"/>
    </row>
    <row r="115" spans="1:8" x14ac:dyDescent="0.3">
      <c r="A115" s="497" t="s">
        <v>306</v>
      </c>
      <c r="B115" s="661">
        <v>1070.2</v>
      </c>
      <c r="C115" s="662">
        <v>3751047</v>
      </c>
      <c r="D115" s="662">
        <v>94</v>
      </c>
      <c r="E115" s="490"/>
    </row>
    <row r="116" spans="1:8" x14ac:dyDescent="0.3">
      <c r="A116" s="497" t="s">
        <v>307</v>
      </c>
      <c r="B116" s="661">
        <v>1070.2</v>
      </c>
      <c r="C116" s="662">
        <v>3751047.5</v>
      </c>
      <c r="D116" s="662">
        <v>99</v>
      </c>
      <c r="E116" s="490"/>
    </row>
    <row r="117" spans="1:8" x14ac:dyDescent="0.3">
      <c r="A117" s="497" t="s">
        <v>308</v>
      </c>
      <c r="B117" s="661">
        <v>1025.45</v>
      </c>
      <c r="C117" s="662">
        <v>4674000.7300000004</v>
      </c>
      <c r="D117" s="662">
        <v>102</v>
      </c>
      <c r="E117" s="490"/>
    </row>
    <row r="118" spans="1:8" x14ac:dyDescent="0.3">
      <c r="A118" s="495" t="s">
        <v>309</v>
      </c>
      <c r="B118" s="661"/>
      <c r="C118" s="662"/>
      <c r="D118" s="662"/>
      <c r="E118" s="490"/>
    </row>
    <row r="119" spans="1:8" x14ac:dyDescent="0.3">
      <c r="A119" s="497" t="s">
        <v>310</v>
      </c>
      <c r="B119" s="661">
        <v>1025.45</v>
      </c>
      <c r="C119" s="662">
        <v>4674000.7300000004</v>
      </c>
      <c r="D119" s="662">
        <v>102</v>
      </c>
      <c r="E119" s="490"/>
      <c r="F119" s="657"/>
      <c r="G119" s="659"/>
    </row>
    <row r="120" spans="1:8" x14ac:dyDescent="0.3">
      <c r="A120" s="497" t="s">
        <v>311</v>
      </c>
      <c r="B120" s="661">
        <v>1025.45</v>
      </c>
      <c r="C120" s="662">
        <v>4674000.7300000004</v>
      </c>
      <c r="D120" s="662">
        <v>102</v>
      </c>
      <c r="E120" s="490"/>
      <c r="F120" s="657"/>
      <c r="G120" s="612"/>
      <c r="H120" s="660"/>
    </row>
    <row r="121" spans="1:8" x14ac:dyDescent="0.3">
      <c r="A121" s="497" t="s">
        <v>312</v>
      </c>
      <c r="B121" s="661">
        <v>1049.5899999999999</v>
      </c>
      <c r="C121" s="662">
        <v>5568053.8799999999</v>
      </c>
      <c r="D121" s="662">
        <v>116</v>
      </c>
      <c r="E121" s="490"/>
      <c r="F121" s="657"/>
      <c r="G121" s="673"/>
      <c r="H121" s="660"/>
    </row>
    <row r="122" spans="1:8" x14ac:dyDescent="0.3">
      <c r="A122" s="674" t="s">
        <v>313</v>
      </c>
      <c r="B122" s="663"/>
      <c r="C122" s="664"/>
      <c r="D122" s="664"/>
      <c r="E122" s="490"/>
      <c r="F122" s="659"/>
    </row>
    <row r="123" spans="1:8" x14ac:dyDescent="0.3">
      <c r="A123" s="675" t="s">
        <v>314</v>
      </c>
      <c r="B123" s="663">
        <v>0</v>
      </c>
      <c r="C123" s="664">
        <v>0</v>
      </c>
      <c r="D123" s="664">
        <v>0</v>
      </c>
      <c r="E123" s="490"/>
    </row>
    <row r="124" spans="1:8" x14ac:dyDescent="0.3">
      <c r="A124" s="675" t="s">
        <v>315</v>
      </c>
      <c r="B124" s="663">
        <v>0</v>
      </c>
      <c r="C124" s="664">
        <v>0</v>
      </c>
      <c r="D124" s="664">
        <v>0</v>
      </c>
      <c r="E124" s="490"/>
      <c r="F124" s="676"/>
    </row>
    <row r="125" spans="1:8" x14ac:dyDescent="0.3">
      <c r="A125" s="675" t="s">
        <v>316</v>
      </c>
      <c r="B125" s="663">
        <v>0</v>
      </c>
      <c r="C125" s="664">
        <v>0</v>
      </c>
      <c r="D125" s="664">
        <v>0</v>
      </c>
      <c r="E125" s="677"/>
      <c r="F125" s="659"/>
      <c r="G125" s="676"/>
    </row>
    <row r="126" spans="1:8" x14ac:dyDescent="0.3">
      <c r="A126" s="495" t="s">
        <v>317</v>
      </c>
      <c r="B126" s="499"/>
      <c r="C126" s="678"/>
      <c r="D126" s="499"/>
      <c r="E126" s="490"/>
      <c r="F126" s="676"/>
      <c r="G126" s="676"/>
    </row>
    <row r="127" spans="1:8" x14ac:dyDescent="0.3">
      <c r="A127" s="497" t="s">
        <v>318</v>
      </c>
      <c r="B127" s="661">
        <v>0</v>
      </c>
      <c r="C127" s="662">
        <v>0</v>
      </c>
      <c r="D127" s="662">
        <v>0</v>
      </c>
      <c r="E127" s="490"/>
      <c r="F127" s="676"/>
      <c r="G127" s="676"/>
    </row>
    <row r="128" spans="1:8" x14ac:dyDescent="0.3">
      <c r="A128" s="497" t="s">
        <v>319</v>
      </c>
      <c r="B128" s="661">
        <v>0</v>
      </c>
      <c r="C128" s="662">
        <v>0</v>
      </c>
      <c r="D128" s="662">
        <v>0</v>
      </c>
      <c r="E128" s="490"/>
      <c r="G128" s="659"/>
    </row>
    <row r="129" spans="1:7" x14ac:dyDescent="0.3">
      <c r="A129" s="497" t="s">
        <v>320</v>
      </c>
      <c r="B129" s="661">
        <v>0</v>
      </c>
      <c r="C129" s="662">
        <v>0</v>
      </c>
      <c r="D129" s="662">
        <v>0</v>
      </c>
      <c r="E129" s="490"/>
    </row>
    <row r="130" spans="1:7" x14ac:dyDescent="0.3">
      <c r="A130" s="491"/>
      <c r="B130" s="490"/>
      <c r="C130" s="490"/>
      <c r="D130" s="490"/>
      <c r="E130" s="490"/>
    </row>
    <row r="131" spans="1:7" x14ac:dyDescent="0.3">
      <c r="A131" s="703" t="s">
        <v>321</v>
      </c>
      <c r="B131" s="703"/>
      <c r="C131" s="703"/>
      <c r="D131" s="703"/>
      <c r="E131" s="703"/>
      <c r="F131" s="703"/>
      <c r="G131" s="703"/>
    </row>
    <row r="132" spans="1:7" x14ac:dyDescent="0.3">
      <c r="A132" s="491"/>
      <c r="B132" s="490"/>
      <c r="C132" s="490"/>
      <c r="D132" s="490"/>
      <c r="E132" s="490"/>
    </row>
    <row r="133" spans="1:7" x14ac:dyDescent="0.3">
      <c r="A133" s="491" t="s">
        <v>322</v>
      </c>
      <c r="B133" s="490"/>
      <c r="C133" s="490"/>
      <c r="D133" s="490"/>
      <c r="E133" s="490"/>
    </row>
    <row r="134" spans="1:7" x14ac:dyDescent="0.3">
      <c r="A134" s="704" t="s">
        <v>323</v>
      </c>
      <c r="B134" s="704"/>
      <c r="C134" s="704"/>
      <c r="D134" s="704"/>
      <c r="E134" s="704"/>
    </row>
    <row r="135" spans="1:7" x14ac:dyDescent="0.3">
      <c r="A135" s="704"/>
      <c r="B135" s="704"/>
      <c r="C135" s="704"/>
      <c r="D135" s="704"/>
      <c r="E135" s="704"/>
    </row>
    <row r="136" spans="1:7" x14ac:dyDescent="0.3">
      <c r="B136" s="709" t="s">
        <v>26</v>
      </c>
      <c r="C136" s="709"/>
      <c r="D136" s="709"/>
      <c r="E136" s="490"/>
    </row>
    <row r="137" spans="1:7" x14ac:dyDescent="0.3">
      <c r="B137" s="496" t="s">
        <v>82</v>
      </c>
      <c r="C137" s="581">
        <f>INDICE!P3</f>
        <v>45565</v>
      </c>
      <c r="D137" s="581">
        <v>45291</v>
      </c>
      <c r="E137" s="490"/>
    </row>
    <row r="138" spans="1:7" x14ac:dyDescent="0.3">
      <c r="B138" s="497" t="s">
        <v>324</v>
      </c>
      <c r="C138" s="508">
        <f>0</f>
        <v>0</v>
      </c>
      <c r="D138" s="508">
        <v>0</v>
      </c>
      <c r="E138" s="490"/>
    </row>
    <row r="139" spans="1:7" x14ac:dyDescent="0.3">
      <c r="B139" s="497" t="s">
        <v>325</v>
      </c>
      <c r="C139" s="508">
        <f>'[1]BALANCE GENERAL'!$E$14</f>
        <v>10039.9</v>
      </c>
      <c r="D139" s="508">
        <v>1652.08</v>
      </c>
      <c r="E139" s="490"/>
    </row>
    <row r="140" spans="1:7" x14ac:dyDescent="0.3">
      <c r="B140" s="497" t="s">
        <v>326</v>
      </c>
      <c r="C140" s="508">
        <f>'[1]BALANCE GENERAL'!$E$15</f>
        <v>22610.25</v>
      </c>
      <c r="D140" s="508">
        <f>124000+5000</f>
        <v>129000</v>
      </c>
      <c r="E140" s="490"/>
    </row>
    <row r="141" spans="1:7" x14ac:dyDescent="0.3">
      <c r="B141" s="497" t="s">
        <v>327</v>
      </c>
      <c r="C141" s="508">
        <v>0</v>
      </c>
      <c r="D141" s="508">
        <v>-1618.14</v>
      </c>
      <c r="E141" s="490"/>
    </row>
    <row r="142" spans="1:7" x14ac:dyDescent="0.3">
      <c r="B142" s="497" t="s">
        <v>328</v>
      </c>
      <c r="C142" s="508">
        <v>0</v>
      </c>
      <c r="D142" s="508">
        <v>-120000</v>
      </c>
      <c r="E142" s="490"/>
    </row>
    <row r="143" spans="1:7" x14ac:dyDescent="0.3">
      <c r="B143" s="495" t="s">
        <v>122</v>
      </c>
      <c r="C143" s="628">
        <f>SUM(C138:C142)</f>
        <v>32650.15</v>
      </c>
      <c r="D143" s="628">
        <f>SUM(D138:D142)</f>
        <v>9033.9400000000023</v>
      </c>
      <c r="E143" s="490"/>
    </row>
    <row r="144" spans="1:7" x14ac:dyDescent="0.3">
      <c r="A144" s="490"/>
      <c r="B144" s="490"/>
      <c r="C144" s="651">
        <f>C143-'1.BG USD'!C12</f>
        <v>0</v>
      </c>
      <c r="D144" s="608">
        <f>D143-'1.BG USD'!D12</f>
        <v>1.685750437900424E-3</v>
      </c>
      <c r="E144" s="490"/>
    </row>
    <row r="145" spans="1:5" x14ac:dyDescent="0.3">
      <c r="A145" s="491" t="s">
        <v>329</v>
      </c>
      <c r="B145" s="490"/>
      <c r="C145" s="490"/>
      <c r="D145" s="490"/>
      <c r="E145" s="490"/>
    </row>
    <row r="146" spans="1:5" x14ac:dyDescent="0.3">
      <c r="A146" s="490"/>
      <c r="B146" s="490"/>
      <c r="C146" s="490"/>
      <c r="D146" s="490"/>
      <c r="E146" s="490"/>
    </row>
    <row r="147" spans="1:5" x14ac:dyDescent="0.3">
      <c r="A147" s="549" t="s">
        <v>330</v>
      </c>
      <c r="B147" s="490"/>
      <c r="C147" s="490"/>
      <c r="D147" s="490"/>
      <c r="E147" s="490"/>
    </row>
    <row r="148" spans="1:5" x14ac:dyDescent="0.3">
      <c r="A148" s="491"/>
      <c r="B148" s="490"/>
      <c r="C148" s="490"/>
      <c r="D148" s="490"/>
      <c r="E148" s="490"/>
    </row>
    <row r="149" spans="1:5" ht="17.25" customHeight="1" x14ac:dyDescent="0.3">
      <c r="A149" s="491" t="s">
        <v>331</v>
      </c>
      <c r="B149" s="490"/>
      <c r="C149" s="490"/>
      <c r="D149" s="490"/>
      <c r="E149" s="490"/>
    </row>
    <row r="150" spans="1:5" ht="17.25" customHeight="1" x14ac:dyDescent="0.3">
      <c r="A150" s="491"/>
      <c r="B150" s="490"/>
      <c r="C150" s="490"/>
      <c r="D150" s="490"/>
      <c r="E150" s="490"/>
    </row>
    <row r="151" spans="1:5" ht="17.25" customHeight="1" x14ac:dyDescent="0.3">
      <c r="A151" s="489" t="s">
        <v>332</v>
      </c>
      <c r="B151" s="490"/>
      <c r="C151" s="490"/>
      <c r="D151" s="490"/>
      <c r="E151" s="490"/>
    </row>
    <row r="152" spans="1:5" ht="17.25" customHeight="1" x14ac:dyDescent="0.3">
      <c r="A152" s="489"/>
      <c r="B152" s="490"/>
      <c r="C152" s="490"/>
      <c r="D152" s="490"/>
      <c r="E152" s="490"/>
    </row>
    <row r="153" spans="1:5" ht="17.25" customHeight="1" x14ac:dyDescent="0.3">
      <c r="A153" s="507" t="s">
        <v>333</v>
      </c>
      <c r="B153" s="490"/>
      <c r="C153" s="490"/>
      <c r="D153" s="490"/>
      <c r="E153" s="490"/>
    </row>
    <row r="154" spans="1:5" x14ac:dyDescent="0.3">
      <c r="A154" s="491"/>
      <c r="B154" s="490"/>
      <c r="C154" s="490"/>
      <c r="D154" s="490"/>
      <c r="E154" s="490"/>
    </row>
    <row r="155" spans="1:5" ht="33" x14ac:dyDescent="0.3">
      <c r="A155" s="496" t="s">
        <v>293</v>
      </c>
      <c r="B155" s="496" t="s">
        <v>276</v>
      </c>
      <c r="C155" s="496" t="s">
        <v>277</v>
      </c>
      <c r="E155" s="490"/>
    </row>
    <row r="156" spans="1:5" x14ac:dyDescent="0.3">
      <c r="A156" s="497" t="s">
        <v>334</v>
      </c>
      <c r="B156" s="508">
        <f>+'1.BG USD'!C45</f>
        <v>0</v>
      </c>
      <c r="C156" s="508">
        <f>+'1.BG USD'!D45</f>
        <v>95387.747438773571</v>
      </c>
      <c r="E156" s="490"/>
    </row>
    <row r="157" spans="1:5" x14ac:dyDescent="0.3">
      <c r="A157" s="495" t="s">
        <v>122</v>
      </c>
      <c r="B157" s="509">
        <f>SUM(B156:B156)</f>
        <v>0</v>
      </c>
      <c r="C157" s="509">
        <f>SUM(C156:C156)</f>
        <v>95387.747438773571</v>
      </c>
      <c r="E157" s="490"/>
    </row>
    <row r="158" spans="1:5" ht="15" customHeight="1" x14ac:dyDescent="0.3">
      <c r="A158" s="491"/>
      <c r="B158" s="490"/>
      <c r="C158" s="490"/>
      <c r="D158" s="490"/>
      <c r="E158" s="490"/>
    </row>
    <row r="159" spans="1:5" x14ac:dyDescent="0.3">
      <c r="A159" s="352" t="s">
        <v>335</v>
      </c>
      <c r="B159" s="490"/>
      <c r="C159" s="490"/>
      <c r="D159" s="490"/>
      <c r="E159" s="490"/>
    </row>
    <row r="160" spans="1:5" ht="15.6" customHeight="1" x14ac:dyDescent="0.3">
      <c r="A160" s="510" t="s">
        <v>336</v>
      </c>
      <c r="B160" s="510"/>
      <c r="C160" s="510"/>
      <c r="D160" s="490"/>
      <c r="E160" s="490"/>
    </row>
    <row r="161" spans="1:4" x14ac:dyDescent="0.3">
      <c r="A161" s="511"/>
      <c r="B161" s="512"/>
      <c r="C161" s="512"/>
      <c r="D161" s="512"/>
    </row>
    <row r="162" spans="1:4" x14ac:dyDescent="0.3">
      <c r="A162" s="512"/>
      <c r="B162" s="512"/>
      <c r="C162" s="512"/>
      <c r="D162" s="512"/>
    </row>
    <row r="163" spans="1:4" x14ac:dyDescent="0.3">
      <c r="A163" s="512"/>
      <c r="B163" s="512"/>
      <c r="C163" s="512"/>
      <c r="D163" s="512"/>
    </row>
    <row r="164" spans="1:4" x14ac:dyDescent="0.3">
      <c r="A164" s="512"/>
      <c r="B164" s="512"/>
      <c r="C164" s="512"/>
      <c r="D164" s="512"/>
    </row>
    <row r="165" spans="1:4" x14ac:dyDescent="0.3">
      <c r="A165" s="512"/>
      <c r="B165" s="512"/>
      <c r="C165" s="512"/>
      <c r="D165" s="512"/>
    </row>
    <row r="166" spans="1:4" x14ac:dyDescent="0.3">
      <c r="A166" s="512"/>
      <c r="B166" s="512"/>
      <c r="C166" s="512"/>
      <c r="D166" s="512"/>
    </row>
    <row r="167" spans="1:4" x14ac:dyDescent="0.3">
      <c r="A167" s="512"/>
      <c r="B167" s="512"/>
      <c r="C167" s="512"/>
      <c r="D167" s="512"/>
    </row>
    <row r="168" spans="1:4" x14ac:dyDescent="0.3">
      <c r="A168" s="512"/>
      <c r="B168" s="512"/>
      <c r="C168" s="512"/>
      <c r="D168" s="512"/>
    </row>
    <row r="169" spans="1:4" x14ac:dyDescent="0.3">
      <c r="A169" s="512"/>
      <c r="B169" s="512"/>
      <c r="C169" s="512"/>
      <c r="D169" s="512"/>
    </row>
    <row r="170" spans="1:4" x14ac:dyDescent="0.3">
      <c r="A170" s="512"/>
      <c r="B170" s="512"/>
      <c r="C170" s="512"/>
      <c r="D170" s="512"/>
    </row>
    <row r="171" spans="1:4" x14ac:dyDescent="0.3">
      <c r="A171" s="512"/>
      <c r="B171" s="512"/>
      <c r="C171" s="512"/>
      <c r="D171" s="512"/>
    </row>
    <row r="172" spans="1:4" x14ac:dyDescent="0.3">
      <c r="A172" s="512"/>
      <c r="B172" s="512"/>
      <c r="C172" s="512"/>
      <c r="D172" s="512"/>
    </row>
    <row r="173" spans="1:4" x14ac:dyDescent="0.3">
      <c r="A173" s="512"/>
      <c r="B173" s="512"/>
      <c r="C173" s="512"/>
      <c r="D173" s="512"/>
    </row>
    <row r="174" spans="1:4" x14ac:dyDescent="0.3">
      <c r="A174" s="512"/>
      <c r="B174" s="512"/>
      <c r="C174" s="512"/>
      <c r="D174" s="512"/>
    </row>
    <row r="175" spans="1:4" x14ac:dyDescent="0.3">
      <c r="A175" s="512"/>
      <c r="B175" s="512"/>
      <c r="C175" s="512"/>
      <c r="D175" s="512"/>
    </row>
    <row r="176" spans="1:4" x14ac:dyDescent="0.3">
      <c r="A176" s="512"/>
      <c r="B176" s="512"/>
      <c r="C176" s="512"/>
      <c r="D176" s="512"/>
    </row>
    <row r="177" spans="1:4" x14ac:dyDescent="0.3">
      <c r="A177" s="512"/>
      <c r="B177" s="512"/>
      <c r="C177" s="512"/>
      <c r="D177" s="512"/>
    </row>
    <row r="178" spans="1:4" x14ac:dyDescent="0.3">
      <c r="A178" s="512"/>
      <c r="B178" s="512"/>
      <c r="C178" s="512"/>
      <c r="D178" s="512"/>
    </row>
  </sheetData>
  <mergeCells count="66">
    <mergeCell ref="J35:K35"/>
    <mergeCell ref="A38:G38"/>
    <mergeCell ref="A40:I41"/>
    <mergeCell ref="J40:K41"/>
    <mergeCell ref="A42:G43"/>
    <mergeCell ref="A35:I35"/>
    <mergeCell ref="A23:K23"/>
    <mergeCell ref="A29:I29"/>
    <mergeCell ref="J29:K29"/>
    <mergeCell ref="A31:I31"/>
    <mergeCell ref="J31:K31"/>
    <mergeCell ref="A19:I19"/>
    <mergeCell ref="J19:K19"/>
    <mergeCell ref="A20:I20"/>
    <mergeCell ref="J20:K20"/>
    <mergeCell ref="A21:I21"/>
    <mergeCell ref="J21:K21"/>
    <mergeCell ref="J13:K13"/>
    <mergeCell ref="A17:I17"/>
    <mergeCell ref="J17:K17"/>
    <mergeCell ref="A18:I18"/>
    <mergeCell ref="J18:K18"/>
    <mergeCell ref="J10:K10"/>
    <mergeCell ref="A11:I11"/>
    <mergeCell ref="J11:K11"/>
    <mergeCell ref="A12:I12"/>
    <mergeCell ref="J12:K12"/>
    <mergeCell ref="A96:F96"/>
    <mergeCell ref="A98:F99"/>
    <mergeCell ref="A100:F101"/>
    <mergeCell ref="A134:E135"/>
    <mergeCell ref="B136:D136"/>
    <mergeCell ref="A109:B109"/>
    <mergeCell ref="A131:G131"/>
    <mergeCell ref="A93:F95"/>
    <mergeCell ref="A64:G64"/>
    <mergeCell ref="A65:G66"/>
    <mergeCell ref="A68:G68"/>
    <mergeCell ref="A69:G70"/>
    <mergeCell ref="A71:G71"/>
    <mergeCell ref="A73:G73"/>
    <mergeCell ref="A75:G75"/>
    <mergeCell ref="A76:G76"/>
    <mergeCell ref="A77:XFD77"/>
    <mergeCell ref="A78:G78"/>
    <mergeCell ref="A92:F92"/>
    <mergeCell ref="A62:G63"/>
    <mergeCell ref="A44:G45"/>
    <mergeCell ref="A46:G47"/>
    <mergeCell ref="A48:G49"/>
    <mergeCell ref="A50:G50"/>
    <mergeCell ref="A51:G53"/>
    <mergeCell ref="A54:G54"/>
    <mergeCell ref="A55:G56"/>
    <mergeCell ref="A58:G58"/>
    <mergeCell ref="A59:G59"/>
    <mergeCell ref="A61:G61"/>
    <mergeCell ref="A2:G2"/>
    <mergeCell ref="A3:G3"/>
    <mergeCell ref="A5:G5"/>
    <mergeCell ref="A6:G6"/>
    <mergeCell ref="A15:G15"/>
    <mergeCell ref="A8:I8"/>
    <mergeCell ref="A9:I9"/>
    <mergeCell ref="A10:I10"/>
    <mergeCell ref="A13:I13"/>
  </mergeCells>
  <hyperlinks>
    <hyperlink ref="A147" location="'11.Cuadro de Inversiones'!A1" display="Ver Cuadro" xr:uid="{00000000-0004-0000-0A00-000000000000}"/>
  </hyperlinks>
  <pageMargins left="0.7" right="0.7" top="0.75" bottom="0.75" header="0.3" footer="0.3"/>
  <pageSetup paperSize="9" scale="54" fitToHeight="0"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theme="7"/>
    <pageSetUpPr fitToPage="1"/>
  </sheetPr>
  <dimension ref="B1:R14"/>
  <sheetViews>
    <sheetView showGridLines="0" topLeftCell="C1" zoomScaleNormal="100" workbookViewId="0">
      <pane ySplit="6" topLeftCell="A7" activePane="bottomLeft" state="frozen"/>
      <selection activeCell="M1" sqref="M1:Q1048576"/>
      <selection pane="bottomLeft" activeCell="O5" sqref="O5"/>
    </sheetView>
  </sheetViews>
  <sheetFormatPr baseColWidth="10" defaultColWidth="11.42578125" defaultRowHeight="15" x14ac:dyDescent="0.25"/>
  <cols>
    <col min="1" max="1" width="11.42578125" style="1"/>
    <col min="2" max="2" width="35.7109375" style="1" customWidth="1"/>
    <col min="3" max="3" width="33.140625" style="1" customWidth="1"/>
    <col min="4" max="4" width="25" style="1" customWidth="1"/>
    <col min="5" max="5" width="12.140625" style="1" customWidth="1"/>
    <col min="6" max="6" width="13.140625" style="1" bestFit="1" customWidth="1"/>
    <col min="7" max="7" width="15.85546875" style="1" customWidth="1"/>
    <col min="8" max="8" width="21.42578125" style="1" customWidth="1"/>
    <col min="9" max="10" width="16.85546875" style="1" bestFit="1" customWidth="1"/>
    <col min="11" max="11" width="22" style="1" customWidth="1"/>
    <col min="12" max="12" width="19" style="1" customWidth="1"/>
    <col min="13" max="13" width="12.85546875" style="1" customWidth="1"/>
    <col min="14" max="14" width="16.42578125" style="1" customWidth="1"/>
    <col min="15" max="15" width="18.42578125" style="1" customWidth="1"/>
    <col min="16" max="16" width="13.7109375" style="1" customWidth="1"/>
    <col min="17" max="16384" width="11.42578125" style="1"/>
  </cols>
  <sheetData>
    <row r="1" spans="2:18" ht="18.75" x14ac:dyDescent="0.25">
      <c r="B1" s="5" t="s">
        <v>337</v>
      </c>
      <c r="C1" s="5"/>
      <c r="D1" s="5"/>
      <c r="E1" s="5"/>
      <c r="F1" s="5"/>
      <c r="G1" s="5"/>
      <c r="H1" s="5"/>
    </row>
    <row r="2" spans="2:18" ht="18.75" x14ac:dyDescent="0.3">
      <c r="B2" s="713" t="str">
        <f>+"COMPOSICIÓN DE LAS INVERSIONES DEL FONDO DE INVERSION IN GANADERO CRÍA DOLARES AMERICANOS CORRESPONDIENTE AL 31 DE MARZO 2024"</f>
        <v>COMPOSICIÓN DE LAS INVERSIONES DEL FONDO DE INVERSION IN GANADERO CRÍA DOLARES AMERICANOS CORRESPONDIENTE AL 31 DE MARZO 2024</v>
      </c>
      <c r="C2" s="713"/>
      <c r="D2" s="713"/>
      <c r="E2" s="713"/>
      <c r="F2" s="713"/>
      <c r="G2" s="713"/>
      <c r="H2" s="713"/>
      <c r="I2" s="713"/>
      <c r="J2" s="713"/>
      <c r="K2" s="713"/>
      <c r="L2" s="13"/>
      <c r="M2" s="13"/>
    </row>
    <row r="4" spans="2:18" ht="86.25" customHeight="1" x14ac:dyDescent="0.25">
      <c r="B4" s="2" t="s">
        <v>338</v>
      </c>
      <c r="C4" s="2" t="s">
        <v>339</v>
      </c>
      <c r="D4" s="2" t="s">
        <v>340</v>
      </c>
      <c r="E4" s="2" t="s">
        <v>341</v>
      </c>
      <c r="F4" s="2" t="s">
        <v>342</v>
      </c>
      <c r="G4" s="2" t="s">
        <v>343</v>
      </c>
      <c r="H4" s="2" t="s">
        <v>344</v>
      </c>
      <c r="I4" s="2" t="s">
        <v>345</v>
      </c>
      <c r="J4" s="2" t="s">
        <v>346</v>
      </c>
      <c r="K4" s="2" t="s">
        <v>347</v>
      </c>
      <c r="L4" s="2" t="s">
        <v>348</v>
      </c>
      <c r="M4" s="2" t="s">
        <v>349</v>
      </c>
      <c r="N4" s="2" t="s">
        <v>350</v>
      </c>
      <c r="O4" s="2" t="s">
        <v>351</v>
      </c>
      <c r="P4" s="2" t="s">
        <v>352</v>
      </c>
    </row>
    <row r="5" spans="2:18" ht="15" customHeight="1" x14ac:dyDescent="0.25">
      <c r="B5" s="655" t="s">
        <v>355</v>
      </c>
      <c r="C5" s="655" t="s">
        <v>356</v>
      </c>
      <c r="D5" s="655" t="s">
        <v>357</v>
      </c>
      <c r="E5" s="653" t="s">
        <v>358</v>
      </c>
      <c r="F5" s="653" t="s">
        <v>359</v>
      </c>
      <c r="G5" s="656" t="s">
        <v>359</v>
      </c>
      <c r="H5" s="665" t="s">
        <v>361</v>
      </c>
      <c r="I5" s="669">
        <v>5620037.1600000001</v>
      </c>
      <c r="J5" s="669">
        <v>5620037.1600000001</v>
      </c>
      <c r="K5" s="669">
        <v>5620037.1600000001</v>
      </c>
      <c r="L5" s="669">
        <v>5620037.1600000001</v>
      </c>
      <c r="M5" s="672" t="s">
        <v>360</v>
      </c>
      <c r="N5" s="670">
        <v>0.75</v>
      </c>
      <c r="O5" s="670">
        <v>0.99207768628850279</v>
      </c>
      <c r="P5" s="670">
        <v>0.99207768628850279</v>
      </c>
    </row>
    <row r="6" spans="2:18" ht="15" customHeight="1" x14ac:dyDescent="0.25">
      <c r="B6" s="655"/>
      <c r="C6" s="655"/>
      <c r="D6" s="655"/>
      <c r="E6" s="653"/>
      <c r="F6" s="653"/>
      <c r="G6" s="656"/>
      <c r="H6" s="665"/>
      <c r="I6" s="669"/>
      <c r="J6" s="669"/>
      <c r="K6" s="669"/>
      <c r="L6" s="669"/>
      <c r="M6" s="672"/>
      <c r="N6" s="670"/>
      <c r="O6" s="670"/>
      <c r="P6" s="670"/>
    </row>
    <row r="7" spans="2:18" s="658" customFormat="1" x14ac:dyDescent="0.25">
      <c r="B7" s="715" t="s">
        <v>353</v>
      </c>
      <c r="C7" s="716"/>
      <c r="D7" s="716"/>
      <c r="E7" s="716"/>
      <c r="F7" s="716"/>
      <c r="G7" s="716"/>
      <c r="H7" s="716"/>
      <c r="I7" s="716"/>
      <c r="J7" s="717"/>
      <c r="K7" s="671">
        <f>SUM(K5:K6)</f>
        <v>5620037.1600000001</v>
      </c>
      <c r="L7" s="666"/>
      <c r="M7" s="671"/>
      <c r="N7" s="667"/>
      <c r="O7" s="668"/>
      <c r="P7" s="668"/>
      <c r="R7" s="1"/>
    </row>
    <row r="8" spans="2:18" x14ac:dyDescent="0.25">
      <c r="B8" s="6"/>
      <c r="C8" s="7"/>
      <c r="D8" s="7"/>
      <c r="E8" s="8"/>
      <c r="F8" s="9"/>
      <c r="G8" s="3"/>
      <c r="H8" s="6"/>
      <c r="I8" s="10"/>
      <c r="J8" s="10"/>
      <c r="K8" s="10"/>
      <c r="L8" s="10"/>
      <c r="M8" s="4"/>
      <c r="N8" s="11"/>
      <c r="O8" s="12"/>
      <c r="P8" s="12"/>
    </row>
    <row r="9" spans="2:18" x14ac:dyDescent="0.25">
      <c r="B9" s="550" t="s">
        <v>354</v>
      </c>
      <c r="C9" s="548">
        <f>'1.BG USD'!C57</f>
        <v>5664916.4049090967</v>
      </c>
      <c r="D9" s="7"/>
      <c r="E9" s="8"/>
      <c r="F9" s="9"/>
      <c r="G9" s="3"/>
      <c r="H9" s="6"/>
      <c r="I9" s="4"/>
      <c r="J9" s="4"/>
      <c r="K9" s="4"/>
      <c r="L9" s="4"/>
      <c r="M9" s="4"/>
      <c r="N9" s="11"/>
      <c r="O9" s="12"/>
      <c r="P9" s="12"/>
    </row>
    <row r="10" spans="2:18" ht="15.75" x14ac:dyDescent="0.25">
      <c r="B10" s="714"/>
      <c r="C10" s="714"/>
      <c r="D10" s="714"/>
      <c r="E10" s="714"/>
      <c r="F10" s="714"/>
      <c r="G10" s="714"/>
      <c r="H10" s="714"/>
      <c r="I10" s="714"/>
      <c r="J10" s="714"/>
      <c r="K10" s="714"/>
      <c r="L10" s="714"/>
      <c r="M10" s="714"/>
      <c r="N10" s="714"/>
      <c r="O10" s="714"/>
      <c r="P10" s="714"/>
    </row>
    <row r="11" spans="2:18" x14ac:dyDescent="0.25">
      <c r="D11" s="535"/>
      <c r="E11" s="535"/>
      <c r="F11" s="535"/>
      <c r="G11" s="535"/>
      <c r="H11" s="535"/>
      <c r="I11" s="535"/>
      <c r="J11" s="535"/>
      <c r="K11" s="535"/>
      <c r="L11" s="535"/>
    </row>
    <row r="13" spans="2:18" x14ac:dyDescent="0.25">
      <c r="C13" s="551"/>
    </row>
    <row r="14" spans="2:18" x14ac:dyDescent="0.25">
      <c r="C14" s="552"/>
    </row>
  </sheetData>
  <autoFilter ref="B4:P7" xr:uid="{00000000-0001-0000-0B00-000000000000}"/>
  <mergeCells count="3">
    <mergeCell ref="B2:K2"/>
    <mergeCell ref="B10:P10"/>
    <mergeCell ref="B7:J7"/>
  </mergeCells>
  <pageMargins left="0.7" right="0.7" top="0.75" bottom="0.75" header="0.3" footer="0.3"/>
  <pageSetup paperSize="9" scale="45" fitToHeight="0" orientation="landscape"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4mvTO8v8jqzL12TDB9MlAO20TlOlWHmV22xswRUtx4A=</DigestValue>
    </Reference>
    <Reference Type="http://www.w3.org/2000/09/xmldsig#Object" URI="#idOfficeObject">
      <DigestMethod Algorithm="http://www.w3.org/2001/04/xmlenc#sha256"/>
      <DigestValue>5lJ4Vfg7XFXaUoy4ZtMs2efR9pTg0qCJxurrnABnTtg=</DigestValue>
    </Reference>
    <Reference Type="http://uri.etsi.org/01903#SignedProperties" URI="#idSignedProperties">
      <Transforms>
        <Transform Algorithm="http://www.w3.org/TR/2001/REC-xml-c14n-20010315"/>
      </Transforms>
      <DigestMethod Algorithm="http://www.w3.org/2001/04/xmlenc#sha256"/>
      <DigestValue>WKJTFQiesx3uI6XhVg44NLDhrhqEsavfUDQplsNj7pw=</DigestValue>
    </Reference>
    <Reference Type="http://www.w3.org/2000/09/xmldsig#Object" URI="#idValidSigLnImg">
      <DigestMethod Algorithm="http://www.w3.org/2001/04/xmlenc#sha256"/>
      <DigestValue>3b2xlu+1a2gGvZqeWT9QaHuajEdim68QDZIwsJxNUQU=</DigestValue>
    </Reference>
    <Reference Type="http://www.w3.org/2000/09/xmldsig#Object" URI="#idInvalidSigLnImg">
      <DigestMethod Algorithm="http://www.w3.org/2001/04/xmlenc#sha256"/>
      <DigestValue>RJ3B8lNj3iRD0n3lwfoqzDAv9WuLqwfyrUPej2xtX3k=</DigestValue>
    </Reference>
  </SignedInfo>
  <SignatureValue>GcwNHMzT18lTXCPjXjQvlmHbVRFbsCpnWw7D1BjzBCh4v44fxRf5orpcQLXuLRRyk8fRS3NSOArO
aj1Tq9aCYgCAFpjauLek1J03l0mf4SPyJy6JFpqHwlqHT9M/m1tAJZBL6Y6bTp/EnjipU//YCuM0
0bWuz3fQlT5mcjzO2TEUuMOTdfJQoGZUSnqpCtq5dEB5WVOAO4de15WpsqFSLLRQMOrk2f/E4L25
KulIcqU+AfJY5CTPimRsau+oVoZO7u7uPgz2c2o5FcTQyN5UXlXNtquFy5xmS0wg11D09cN4AA+R
yALHsrQ0ylqlMxop5/ucUx5Txnh/9nTgheb67w==</SignatureValue>
  <KeyInfo>
    <X509Data>
      <X509Certificate>MIIIeDCCBmCgAwIBAgIIMS6DM34hZtswDQYJKoZIhvcNAQELBQAwWjEaMBgGA1UEAwwRQ0EtRE9DVU1FTlRBIFMuQS4xFjAUBgNVBAUTDVJVQzgwMDUwMTcyLTExFzAVBgNVBAoMDkRPQ1VNRU5UQSBTLkEuMQswCQYDVQQGEwJQWTAeFw0yMzAzMzExOTE3MDBaFw0yNTAzMzAxOTE3MDBaMIGnMRowGAYDVQQDDBFTQURZIFNNSUQgUEVSRUlSQTESMBAGA1UEBRMJQ0kxNTQ3OTU4MRIwEAYDVQQqDAlTQURZIFNNSUQxEDAOBgNVBAQMB1BFUkVJUkExCzAJBgNVBAsMAkYyMTUwMwYDVQQKDCxDRVJUSUZJQ0FETyBDVUFMSUZJQ0FETyBERSBGSVJNQSBFTEVDVFJPTklDQTELMAkGA1UEBhMCUFkwggEiMA0GCSqGSIb3DQEBAQUAA4IBDwAwggEKAoIBAQDcv4jg9UQVYMQW3nTZbudZmlc3d7ZDhKC++1NiAFDou0FCci5HIYOxzaqCq2awvXcrPdy+yXZ9Vhn4m0pUDGiuhWEc9LCnE39ip/FGpYATj0qTlPY2JbKwxPQq/9M4c3uairv4Jsv8SC26mhfnQ5NAVEe8BoH1jB2/45RBbHELV3pCZXGUb7SI1tqh4HzVsmfyZkuGazTBUAI2CwR4u3gRS6j0q3HuK5Qe2Ysa34BGgYkoY2vWKGfLpUeij4uVPaAPAIEVCdfC2FSAFsMfe6vkk3pLs311J0x3+QAVWCmth70T/b3EiGpOcMAyl7+wHKjs75LOqrlgWQOvYIi/rUXXAgMBAAGjggPyMIID7jAMBgNVHRMBAf8EAjAAMB8GA1UdIwQYMBaAFKE9hSvN2CyWHzkCDJ9TO1jYlQt7MIGUBggrBgEFBQcBAQSBhzCBhDBVBggrBgEFBQcwAoZJaHR0cHM6Ly93d3cuZGlnaXRvLmNvbS5weS91cGxvYWRzL2NlcnRpZmljYWRvLWRvY3VtZW50YS1zYS0xNTM1MTE3NzcxLmNydDArBggrBgEFBQcwAYYfaHR0cHM6Ly93d3cuZGlnaXRvLmNvbS5weS9vY3NwLzBVBgNVHREETjBMgR5zYWR5LnBlcmVpcmFAaW5wb3NpdGl2YS5jb20ucHm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QKzMg1tda9/gvYWPq+p2XbNk27DAOBgNVHQ8BAf8EBAMCBeAwDQYJKoZIhvcNAQELBQADggIBAHontLGuu9Ch1UJ+wEl3kVVKHj02tuHmGtakXsQ1uBtkJXIQeSPa6cwovoWksYUL8aL2tEskLbxoT9OPhkPR/XQt4Lsvd8A7CbMfasQclS8dFt7nHkGMIUfPewGyRifAUXSzcCqNChoIpr0M+j0p5ZCc9vQEeeT4x4Z12DB2YqVLM5EjtCOUumILB8E333S2Zy3HmWXwqbCLpjIl6ANZ6t6SKFuQP9YUftVHgP4HIbW3Mg+q0q69z7++isI0MDCkAP8GLZ75OePNzkdKSCh4cSxUYdpugnGeLBFkY6TpsksH9zPXgpGfJ2301bEvAcOnKRifNdwqLS3Du/qpl2GHh5HPn6nhf/aNIm/E/HIqhk3e5EsaLthc1t1c7RnFymp4DyY/Xrq7u40wdIrrfzHVNBO8YNiwXJczNt9P53V/Lo3JDHUgLP7SHwvcObBBKeuO+bpxHgDpXPjJj+ZP9GCkO69dBHL/Ehj+YUiepdJMcviX2KO28B7jUxXt60Q1yVR7yjzueZBZINbnyXrn9f7M84t7P1Ik9kp0dN6cS62ZM4bMBxuHQ3aGh5Shsg/yEkTSw4kkxYxoMyiWfLSOXrhhyuET2KgpcWlmWfpj3FCffhR+cE02JweXOsXdLArvWaToBUadap8KY7pzztPMXJ83aPFpF8Q2VMkx2eUcpneJ16X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Transform>
          <Transform Algorithm="http://www.w3.org/TR/2001/REC-xml-c14n-20010315"/>
        </Transforms>
        <DigestMethod Algorithm="http://www.w3.org/2001/04/xmlenc#sha256"/>
        <DigestValue>UUCF97YDQW0oGxMrqbaklFXN2WB91KeoD3hdSyQ1aCo=</DigestValue>
      </Reference>
      <Reference URI="/xl/calcChain.xml?ContentType=application/vnd.openxmlformats-officedocument.spreadsheetml.calcChain+xml">
        <DigestMethod Algorithm="http://www.w3.org/2001/04/xmlenc#sha256"/>
        <DigestValue>8YfRjjugSj3+3F7mKhx0KIMLrFRtOCCvJVO65fsm/R8=</DigestValue>
      </Reference>
      <Reference URI="/xl/comments1.xml?ContentType=application/vnd.openxmlformats-officedocument.spreadsheetml.comments+xml">
        <DigestMethod Algorithm="http://www.w3.org/2001/04/xmlenc#sha256"/>
        <DigestValue>NVIKdQWph24t074p3AT+3Z+Hw3sJgALMBlHdw4I2omk=</DigestValue>
      </Reference>
      <Reference URI="/xl/comments2.xml?ContentType=application/vnd.openxmlformats-officedocument.spreadsheetml.comments+xml">
        <DigestMethod Algorithm="http://www.w3.org/2001/04/xmlenc#sha256"/>
        <DigestValue>804ZxUulbqK6vGtytQJAuJQLhj5ltbbc3DdZXgIQzlA=</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qW0v1k7eUQL5LCW540POa8wG4igW8II+wOxxJ+PmMOQ=</DigestValue>
      </Reference>
      <Reference URI="/xl/drawings/vmlDrawing2.vml?ContentType=application/vnd.openxmlformats-officedocument.vmlDrawing">
        <DigestMethod Algorithm="http://www.w3.org/2001/04/xmlenc#sha256"/>
        <DigestValue>iMxbJYjlGdELC0Pe4ppASoKJmMxWakX1EwDC1gp0bZA=</DigestValue>
      </Reference>
      <Reference URI="/xl/drawings/vmlDrawing3.vml?ContentType=application/vnd.openxmlformats-officedocument.vmlDrawing">
        <DigestMethod Algorithm="http://www.w3.org/2001/04/xmlenc#sha256"/>
        <DigestValue>LpejlOD06IguPKQJQlQbtqPtjrWyLvH//WZ8m9lQrzs=</DigestValue>
      </Reference>
      <Reference URI="/xl/drawings/vmlDrawing4.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WZw30Le7wtK/ZJUpwzqnulb1uhKJtApJ2v73Lfqe50U=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oMOl3flx57rF7ZiioIQctOegGs8R2ouKMF+CdFyjl94=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66JIoGYzMpgLY2B5+fg0X/2bCGhkbaSzwyKeHJ6TmHk=</DigestValue>
      </Reference>
      <Reference URI="/xl/externalLinks/externalLink1.xml?ContentType=application/vnd.openxmlformats-officedocument.spreadsheetml.externalLink+xml">
        <DigestMethod Algorithm="http://www.w3.org/2001/04/xmlenc#sha256"/>
        <DigestValue>10vJGC6n6Tc3LQJGxemzYFPE1tqCz9wkscZjqHE69Hg=</DigestValue>
      </Reference>
      <Reference URI="/xl/externalLinks/externalLink2.xml?ContentType=application/vnd.openxmlformats-officedocument.spreadsheetml.externalLink+xml">
        <DigestMethod Algorithm="http://www.w3.org/2001/04/xmlenc#sha256"/>
        <DigestValue>ZJPD2SqXVtRS821jSQJ13TVAmtPFml51azR93rJAdL4=</DigestValue>
      </Reference>
      <Reference URI="/xl/externalLinks/externalLink3.xml?ContentType=application/vnd.openxmlformats-officedocument.spreadsheetml.externalLink+xml">
        <DigestMethod Algorithm="http://www.w3.org/2001/04/xmlenc#sha256"/>
        <DigestValue>VzhQ5XJNTbEf/9GTN9X88Su/YHMCcha55cUIs2dexTI=</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mGggfFaJwNAD0mpwup/uBE8+K8IhCmcRCUIdQqmuY7g=</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MQR0jwRl52eYatC5Gx5v5mTsAYGFOoMtMf6VrpYlpmc=</DigestValue>
      </Reference>
      <Reference URI="/xl/styles.xml?ContentType=application/vnd.openxmlformats-officedocument.spreadsheetml.styles+xml">
        <DigestMethod Algorithm="http://www.w3.org/2001/04/xmlenc#sha256"/>
        <DigestValue>irSCh9aQTZxtBeAqVnJy5iHqucGCYuOsUqAf8TYCQ0Q=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mhA39V6Aya/7QUJKG/5gR1Uas1TwKLmeuL89CtuC6oM=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DNZLTMsIQK8ul+zVh5nRnQGdSJsCx5rHjKnc/UsKjrI=</DigestValue>
      </Reference>
      <Reference URI="/xl/worksheets/sheet10.xml?ContentType=application/vnd.openxmlformats-officedocument.spreadsheetml.worksheet+xml">
        <DigestMethod Algorithm="http://www.w3.org/2001/04/xmlenc#sha256"/>
        <DigestValue>5gGVUfsk7W3f386bO7p3xUURrXwSk1S+1YcCqMwMJhg=</DigestValue>
      </Reference>
      <Reference URI="/xl/worksheets/sheet11.xml?ContentType=application/vnd.openxmlformats-officedocument.spreadsheetml.worksheet+xml">
        <DigestMethod Algorithm="http://www.w3.org/2001/04/xmlenc#sha256"/>
        <DigestValue>FHcZTE3zMoZJFxfJjTJtegDouLStEIazOqtnmY6bXSk=</DigestValue>
      </Reference>
      <Reference URI="/xl/worksheets/sheet12.xml?ContentType=application/vnd.openxmlformats-officedocument.spreadsheetml.worksheet+xml">
        <DigestMethod Algorithm="http://www.w3.org/2001/04/xmlenc#sha256"/>
        <DigestValue>Y+UgidglHdvlQwdDFNsIsC/ZW6/2932HCOaQZzLPkHs=</DigestValue>
      </Reference>
      <Reference URI="/xl/worksheets/sheet13.xml?ContentType=application/vnd.openxmlformats-officedocument.spreadsheetml.worksheet+xml">
        <DigestMethod Algorithm="http://www.w3.org/2001/04/xmlenc#sha256"/>
        <DigestValue>znpno2RJXkmZK7bKU4dZtmCuaoZ7S2UHGAVqU8cWga8=</DigestValue>
      </Reference>
      <Reference URI="/xl/worksheets/sheet14.xml?ContentType=application/vnd.openxmlformats-officedocument.spreadsheetml.worksheet+xml">
        <DigestMethod Algorithm="http://www.w3.org/2001/04/xmlenc#sha256"/>
        <DigestValue>CbZ6aV++vXsL2ZkKifedHgrWbL9Jb6WQxqN6ipxYVHo=</DigestValue>
      </Reference>
      <Reference URI="/xl/worksheets/sheet2.xml?ContentType=application/vnd.openxmlformats-officedocument.spreadsheetml.worksheet+xml">
        <DigestMethod Algorithm="http://www.w3.org/2001/04/xmlenc#sha256"/>
        <DigestValue>sBUu5K8DH7r7Vtd50aOeiFGPq9Jvme2ggYP8rd1kkss=</DigestValue>
      </Reference>
      <Reference URI="/xl/worksheets/sheet3.xml?ContentType=application/vnd.openxmlformats-officedocument.spreadsheetml.worksheet+xml">
        <DigestMethod Algorithm="http://www.w3.org/2001/04/xmlenc#sha256"/>
        <DigestValue>HiorYrssRsRL5+1GUmdRf4bojOkB6tggYxvzzERVv2s=</DigestValue>
      </Reference>
      <Reference URI="/xl/worksheets/sheet4.xml?ContentType=application/vnd.openxmlformats-officedocument.spreadsheetml.worksheet+xml">
        <DigestMethod Algorithm="http://www.w3.org/2001/04/xmlenc#sha256"/>
        <DigestValue>9fPmhGhEkkc2YOZu/Sctj6V9QcCuBCTZIB//KaUdYFY=</DigestValue>
      </Reference>
      <Reference URI="/xl/worksheets/sheet5.xml?ContentType=application/vnd.openxmlformats-officedocument.spreadsheetml.worksheet+xml">
        <DigestMethod Algorithm="http://www.w3.org/2001/04/xmlenc#sha256"/>
        <DigestValue>KsUGqnsHbzxFDj+AoGq4DgEPDOPK02UAKXXNqH8v3aA=</DigestValue>
      </Reference>
      <Reference URI="/xl/worksheets/sheet6.xml?ContentType=application/vnd.openxmlformats-officedocument.spreadsheetml.worksheet+xml">
        <DigestMethod Algorithm="http://www.w3.org/2001/04/xmlenc#sha256"/>
        <DigestValue>HhFy1DjSQ6L4Vh94TJeg6SCR6OBxr96MDsJfnQnK0yU=</DigestValue>
      </Reference>
      <Reference URI="/xl/worksheets/sheet7.xml?ContentType=application/vnd.openxmlformats-officedocument.spreadsheetml.worksheet+xml">
        <DigestMethod Algorithm="http://www.w3.org/2001/04/xmlenc#sha256"/>
        <DigestValue>lQkR9ggifOLcF+P3BhW8tzqWisEXtGPnar8oKRDehrE=</DigestValue>
      </Reference>
      <Reference URI="/xl/worksheets/sheet8.xml?ContentType=application/vnd.openxmlformats-officedocument.spreadsheetml.worksheet+xml">
        <DigestMethod Algorithm="http://www.w3.org/2001/04/xmlenc#sha256"/>
        <DigestValue>5ImQioJJidEmYdlk09NffZm+lDchIsdJ4F2IO0Z99BU=</DigestValue>
      </Reference>
      <Reference URI="/xl/worksheets/sheet9.xml?ContentType=application/vnd.openxmlformats-officedocument.spreadsheetml.worksheet+xml">
        <DigestMethod Algorithm="http://www.w3.org/2001/04/xmlenc#sha256"/>
        <DigestValue>pmlg5t+CZoAxvL3GQtmS1gf/4d/rNmg6mImjxpcuFMI=</DigestValue>
      </Reference>
    </Manifest>
    <SignatureProperties>
      <SignatureProperty Id="idSignatureTime" Target="#idPackageSignature">
        <mdssi:SignatureTime xmlns:mdssi="http://schemas.openxmlformats.org/package/2006/digital-signature">
          <mdssi:Format>YYYY-MM-DDThh:mm:ssTZD</mdssi:Format>
          <mdssi:Value>2024-10-31T01:54:02Z</mdssi:Value>
        </mdssi:SignatureTime>
      </SignatureProperty>
    </SignatureProperties>
  </Object>
  <Object Id="idOfficeObject">
    <SignatureProperties>
      <SignatureProperty Id="idOfficeV1Details" Target="#idPackageSignature">
        <SignatureInfoV1 xmlns="http://schemas.microsoft.com/office/2006/digsig">
          <SetupID>{FB244412-B58D-4EBE-9DAA-4C651C9ACA05}</SetupID>
          <SignatureText>SSP</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2024-10-31T01:54:02Z</xd:SigningTime>
          <xd:SigningCertificate>
            <xd:Cert>
              <xd:CertDigest>
                <DigestMethod Algorithm="http://www.w3.org/2001/04/xmlenc#sha256"/>
                <DigestValue>h/KlxldD+181n4MS73/HPbuMmfour1nhJ1WK75hA0aE=</DigestValue>
              </xd:CertDigest>
              <xd:IssuerSerial>
                <X509IssuerName>C=PY, O=DOCUMENTA S.A., SERIALNUMBER=RUC80050172-1, CN=CA-DOCUMENTA S.A.</X509IssuerName>
                <X509SerialNumber>3543914213969848027</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B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2aR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BFAAAARwAAACkAAAAzAAAAHQ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BGAAAASAAAACUAAAAMAAAABAAAAFQAAABgAAAAKgAAADMAAABEAAAARwAAAAEAAABVVY9BJrSPQSoAAAAzAAAAAwAAAEwAAAAAAAAAAAAAAAAAAAD//////////1QAAABTAFMAUABUAAkAAAAJAAAACQ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CUAAAACgAAAFAAAABHAAAAXAAAAAEAAABVVY9BJrSPQQoAAABQAAAADAAAAEwAAAAAAAAAAAAAAAAAAAD//////////2QAAABTAGEAZAB5ACAAUABlAHIAZQBpAHIAYQAGAAAABgAAAAcAAAAFAAAAAwAAAAYAAAAGAAAABAAAAAYAAAADAAAABAAAAAY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B8AAAACgAAAGAAAAA6AAAAbAAAAAEAAABVVY9BJrSPQQoAAABgAAAACAAAAEwAAAAAAAAAAAAAAAAAAAD//////////1wAAABDAG8AbgB0AGEAZABvAHIABwAAAAcAAAAHAAAABAAAAAYAAAAHAAAABwAAAAQAAABLAAAAQAAAADAAAAAFAAAAIAAAAAEAAAABAAAAEAAAAAAAAAAAAAAAAAEAAIAAAAAAAAAAAAAAAAABAACAAAAAJQAAAAwAAAACAAAAJwAAABgAAAAFAAAAAAAAAP///wAAAAAAJQAAAAwAAAAFAAAATAAAAGQAAAAJAAAAcAAAALQAAAB8AAAACQAAAHAAAACsAAAADQAAACEA8AAAAAAAAAAAAAAAgD8AAAAAAAAAAAAAgD8AAAAAAAAAAAAAAAAAAAAAAAAAAAAAAAAAAAAAAAAAACUAAAAMAAAAAAAAgCgAAAAMAAAABQAAACUAAAAMAAAAAQAAABgAAAAMAAAAAAAAABIAAAAMAAAAAQAAABYAAAAMAAAAAAAAAFQAAAAAAQAACgAAAHAAAACzAAAAfAAAAAEAAABVVY9BJrSPQQoAAABwAAAAHgAAAEwAAAAEAAAACQAAAHAAAAC1AAAAfQAAAIgAAABGAGkAcgBtAGEAZABvACAAcABvAHIAOgAgAFMAQQBEAFkAIABTAE0ASQBEACAAUABFAFIARQBJAFIAQQAGAAAAAwAAAAQAAAAJAAAABgAAAAcAAAAHAAAAAwAAAAcAAAAHAAAABAAAAAMAAAADAAAABgAAAAcAAAAIAAAABQAAAAMAAAAGAAAACgAAAAMAAAAIAAAAAwAAAAYAAAAGAAAABwAAAAYAAAADAAAABwAAAAcAAAAWAAAADAAAAAAAAAAlAAAADAAAAAIAAAAOAAAAFAAAAAAAAAAQAAAAFAAAAA==</Object>
  <Object Id="idInvalidSigLnImg">AQAAAGwAAAAAAAAAAAAAAP8AAAB/AAAAAAAAAAAAAADrEQAA/AgAACBFTUYAAAEAcCA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EUAAABHAAAAKQAAADMAAAAd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EYAAABIAAAAJQAAAAwAAAAEAAAAVAAAAGAAAAAqAAAAMwAAAEQAAABHAAAAAQAAAFVVj0EmtI9BKgAAADMAAAADAAAATAAAAAAAAAAAAAAAAAAAAP//////////VAAAAFMAUwBQAAAACQAAAAkAAAAJAAAASwAAAEAAAAAwAAAABQAAACAAAAABAAAAAQAAABAAAAAAAAAAAAAAAAABAACAAAAAAAAAAAAAAAAAAQAAgAAAACUAAAAMAAAAAgAAACcAAAAYAAAABQAAAAAAAAD///8AAAAAACUAAAAMAAAABQAAAEwAAABkAAAAAAAAAFAAAAD/AAAAfAAAAAAAAABQAAAAAAEAAC0AAAAhAPAAAAAAAAAAAAAAAIA/AAAAAAAAAAAAAIA/AAAAAAAAAAAAAAAAAAAAAAAAAAAAAAAAAAAAAAAAAAAlAAAADAAAAAAAAIAoAAAADAAAAAUAAAAnAAAAGAAAAAUAAAAAAAAA////AAAAAAAlAAAADAAAAAUAAABMAAAAZAAAAAkAAABQAAAA9gAAAFwAAAAJAAAAUAAAAO4AAAANAAAAIQDwAAAAAAAAAAAAAACAPwAAAAAAAAAAAACAPwAAAAAAAAAAAAAAAAAAAAAAAAAAAAAAAAAAAAAAAAAAJQAAAAwAAAAAAACAKAAAAAwAAAAFAAAAJQAAAAwAAAABAAAAGAAAAAwAAAAAAAAAEgAAAAwAAAABAAAAHgAAABgAAAAJAAAAUAAAAPcAAABdAAAAJQAAAAwAAAABAAAAVAAAAJQAAAAKAAAAUAAAAEcAAABcAAAAAQAAAFVVj0EmtI9BCgAAAFAAAAAMAAAATAAAAAAAAAAAAAAAAAAAAP//////////ZAAAAFMAYQBkAHkAIABQAGUAcgBlAGkAcgBhAAYAAAAGAAAABwAAAAUAAAADAAAABgAAAAYAAAAEAAAABgAAAAMAAAAEAAAABgAAAEsAAABAAAAAMAAAAAUAAAAgAAAAAQAAAAEAAAAQAAAAAAAAAAAAAAAAAQAAgAAAAAAAAAAAAAAAAAEAAIAAAAAlAAAADAAAAAIAAAAnAAAAGAAAAAUAAAAAAAAA////AAAAAAAlAAAADAAAAAUAAABMAAAAZAAAAAkAAABgAAAA9gAAAGwAAAAJAAAAYAAAAO4AAAANAAAAIQDwAAAAAAAAAAAAAACAPwAAAAAAAAAAAACAPwAAAAAAAAAAAAAAAAAAAAAAAAAAAAAAAAAAAAAAAAAAJQAAAAwAAAAAAACAKAAAAAwAAAAFAAAAJQAAAAwAAAABAAAAGAAAAAwAAAAAAAAAEgAAAAwAAAABAAAAHgAAABgAAAAJAAAAYAAAAPcAAABtAAAAJQAAAAwAAAABAAAAVAAAAHwAAAAKAAAAYAAAADoAAABsAAAAAQAAAFVVj0EmtI9BCgAAAGAAAAAIAAAATAAAAAAAAAAAAAAAAAAAAP//////////XAAAAEMAbwBuAHQAYQBkAG8AcgAHAAAABwAAAAcAAAAEAAAABgAAAAcAAAAHAAAABAAAAEsAAABAAAAAMAAAAAUAAAAgAAAAAQAAAAEAAAAQAAAAAAAAAAAAAAAAAQAAgAAAAAAAAAAAAAAAAAEAAIAAAAAlAAAADAAAAAIAAAAnAAAAGAAAAAUAAAAAAAAA////AAAAAAAlAAAADAAAAAUAAABMAAAAZAAAAAkAAABwAAAAtAAAAHwAAAAJAAAAcAAAAKwAAAANAAAAIQDwAAAAAAAAAAAAAACAPwAAAAAAAAAAAACAPwAAAAAAAAAAAAAAAAAAAAAAAAAAAAAAAAAAAAAAAAAAJQAAAAwAAAAAAACAKAAAAAwAAAAFAAAAJQAAAAwAAAABAAAAGAAAAAwAAAAAAAAAEgAAAAwAAAABAAAAFgAAAAwAAAAAAAAAVAAAAAABAAAKAAAAcAAAALMAAAB8AAAAAQAAAFVVj0EmtI9BCgAAAHAAAAAeAAAATAAAAAQAAAAJAAAAcAAAALUAAAB9AAAAiAAAAEYAaQByAG0AYQBkAG8AIABwAG8AcgA6ACAAUwBBAEQAWQAgAFMATQBJAEQAIABQAEUAUgBFAEkAUgBBAAYAAAADAAAABAAAAAkAAAAGAAAABwAAAAcAAAADAAAABwAAAAcAAAAEAAAAAwAAAAMAAAAGAAAABwAAAAgAAAAFAAAAAwAAAAYAAAAKAAAAAwAAAAgAAAADAAAABgAAAAYAAAAHAAAABgAAAAMAAAAHAAAABw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yr5SM8yQTXKc7Uux4hslEANseMMDQieQxEwbpyjo22c=</DigestValue>
    </Reference>
    <Reference Type="http://www.w3.org/2000/09/xmldsig#Object" URI="#idOfficeObject">
      <DigestMethod Algorithm="http://www.w3.org/2001/04/xmlenc#sha256"/>
      <DigestValue>DmBWwsf9imZ4kp6RXDH4MissbzrrL+Q10W3pBw4diYA=</DigestValue>
    </Reference>
    <Reference Type="http://uri.etsi.org/01903#SignedProperties" URI="#idSignedProperties">
      <Transforms>
        <Transform Algorithm="http://www.w3.org/TR/2001/REC-xml-c14n-20010315"/>
      </Transforms>
      <DigestMethod Algorithm="http://www.w3.org/2001/04/xmlenc#sha256"/>
      <DigestValue>3YfL2vwZJ9EjatjA9wZ0uYeY6JBCPbKKcpnExeh3AsA=</DigestValue>
    </Reference>
    <Reference Type="http://www.w3.org/2000/09/xmldsig#Object" URI="#idValidSigLnImg">
      <DigestMethod Algorithm="http://www.w3.org/2001/04/xmlenc#sha256"/>
      <DigestValue>B4o4lsFkDZXLP+qxbUZ1pE+j3NaFhxKw8fx+VBungHA=</DigestValue>
    </Reference>
    <Reference Type="http://www.w3.org/2000/09/xmldsig#Object" URI="#idInvalidSigLnImg">
      <DigestMethod Algorithm="http://www.w3.org/2001/04/xmlenc#sha256"/>
      <DigestValue>3mR5esaLtQDF+nk08pK8tEbyvD3gJKSL2Mq70lhlrOA=</DigestValue>
    </Reference>
  </SignedInfo>
  <SignatureValue>lS3H6J0XRr9aCmZ82LBKOT4t0bIA3vgTb9Q968sJYKDkEErW84s84kH/OPVUiK2B96gGItQo6oDr
4utPetN4z9EXElFS/icP0GjhEYytqeikWOC7TsoCgVs6/nU01SU0rA37nKK0GujdL3sGNmBKCo2a
aP/Je+GhQqu3bvyaLSGdA9kHrkH7a2aTHXmYhT8m0UGfdUCUB5aH1sg8Wky0QdV3gdW2LXIdyL9d
j2bF1yWVHXTX5EGK0gY3bHafiRbzSQbXoRNCq7IC+hWPLEZqN21W5yLjsVN2pl980h23ZDcNgYet
xfgNUPPd8ujpEQxeed43NYHKsKlQfKGP0FfzWA==</SignatureValue>
  <KeyInfo>
    <X509Data>
      <X509Certificate>MIIIfDCCBmSgAwIBAgIIX2Ir7PDAn1cwDQYJKoZIhvcNAQELBQAwWjEaMBgGA1UEAwwRQ0EtRE9DVU1FTlRBIFMuQS4xFjAUBgNVBAUTDVJVQzgwMDUwMTcyLTExFzAVBgNVBAoMDkRPQ1VNRU5UQSBTLkEuMQswCQYDVQQGEwJQWTAeFw0yMzA1MTExNDI1MDBaFw0yNTA1MTAxNDI1MDBaMIGxMR8wHQYDVQQDDBZGRURFUklDTyBDQUxMSVpPIFBFQ0NJMRIwEAYDVQQFEwlDSTIwMzQ2NjExETAPBgNVBCoMCEZFREVSSUNPMRYwFAYDVQQEDA1DQUxMSVpPIFBFQ0NJMQswCQYDVQQLDAJGMjE1MDMGA1UECgwsQ0VSVElGSUNBRE8gQ1VBTElGSUNBRE8gREUgRklSTUEgRUxFQ1RST05JQ0ExCzAJBgNVBAYTAlBZMIIBIjANBgkqhkiG9w0BAQEFAAOCAQ8AMIIBCgKCAQEA5J17CPO0sWGYBYevlPbO9+V57lZ+CB+oPOSqOjeVBgcoMtbwA9Be27b7vJao8S3odDAN0lDl/zigyDOWtNf9eruzP/vgS9eObcLPV9cL0ZkCp92qs8nQ5RXaLGzhLxTh58YY/6KIdfh0j1aS7KkP4iwum3hWI7IbLAq/BXkFQ6XeXNOeJQtb4J6m8G/ZaDE1tnUMNf6WyesFhqYBrSd4HFbbVN+f3mXFYTlGXaBfTdHuABo9kA6/LuhXAMauhQEp6FxP2pkMhD0lYbuw8Zm32725fWMjLLY24WaAj1/mYfBMwHDJ6lFFOq5wJrbDdMDhRO3t169W3P2XXHyPXHuSQQIDAQABo4ID7DCCA+gwDAYDVR0TAQH/BAIwADAfBgNVHSMEGDAWgBShPYUrzdgslh85AgyfUztY2JULezCBlAYIKwYBBQUHAQEEgYcwgYQwVQYIKwYBBQUHMAKGSWh0dHBzOi8vd3d3LmRpZ2l0by5jb20ucHkvdXBsb2Fkcy9jZXJ0aWZpY2Fkby1kb2N1bWVudGEtc2EtMTUzNTExNzc3MS5jcnQwKwYIKwYBBQUHMAGGH2h0dHBzOi8vd3d3LmRpZ2l0by5jb20ucHkvb2NzcC8wTwYDVR0RBEgwRoEYZmNhbGxpem9AaW52ZXN0b3I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lgAK435unJxaeymX+7jJrw94454wDgYDVR0PAQH/BAQDAgXgMA0GCSqGSIb3DQEBCwUAA4ICAQBcxFwg0fGrwloajDFQaS3reVKTGwutOI5HZ2TbVq9Xo0t4wUkx2i46+jcpqIQHW9abDNaeEQIe1bj7XwV0b2rg91231XotXiYi7kR4JmNc9/ympoXhjqLAeY4heStXMnX7545c8tWEDdozjcJji/b5kywn+vW9BJzjpIV5yV/K/RMT2XinLi2Z+yE8UnReDHsOBmFDZe3JLu7vW9+yYUtD0myfxy2MGSEQdRVdGPwHfQ7Jf3f+RZ2wz+VokNDOob3PgqnkU24IWZTtJDHTt4LCxZRwR3X1RQUStvGiXJY/Kd7xOswgAZfTl4X5tabLnEB5oK86Yg9nsBHK8zr3n3jx4WYDEWod8y5w/zpRm7M25/9g9kx9nNvOLqxfULzYHZ9JduZ0hR4YW8O/hQEeX6KcFRTvYPlj1JJod4gGV6NcUGA2jiL+8oso/ae0X4/q9jt3GEAfBKY2vvEOJlBr6KbZW7fTZpS9DMY1K1mtv1tEMfOq0OIOwjZkJS1Ug0Ddu6RMm1ZNPP3Avf/ZAtCvM/VP29HFZrYw0M1Awyw63u+dMjP1uBCRuWoj7aDm1xEIF7kIrUuTXRSOg7r/O5zQ4fwsNqjqRONbpDwcbaExrmN1TlYOy/i61YwZfxSICYOfFg3lO1fuNBCygoIhJZU1JxlG5UfWcp/yK8OgnqPAQXy22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
            <mdssi:RelationshipReference xmlns:mdssi="http://schemas.openxmlformats.org/package/2006/digital-signature" SourceId="rId21"/>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Transform>
          <Transform Algorithm="http://www.w3.org/TR/2001/REC-xml-c14n-20010315"/>
        </Transforms>
        <DigestMethod Algorithm="http://www.w3.org/2001/04/xmlenc#sha256"/>
        <DigestValue>UUCF97YDQW0oGxMrqbaklFXN2WB91KeoD3hdSyQ1aCo=</DigestValue>
      </Reference>
      <Reference URI="/xl/calcChain.xml?ContentType=application/vnd.openxmlformats-officedocument.spreadsheetml.calcChain+xml">
        <DigestMethod Algorithm="http://www.w3.org/2001/04/xmlenc#sha256"/>
        <DigestValue>8YfRjjugSj3+3F7mKhx0KIMLrFRtOCCvJVO65fsm/R8=</DigestValue>
      </Reference>
      <Reference URI="/xl/comments1.xml?ContentType=application/vnd.openxmlformats-officedocument.spreadsheetml.comments+xml">
        <DigestMethod Algorithm="http://www.w3.org/2001/04/xmlenc#sha256"/>
        <DigestValue>NVIKdQWph24t074p3AT+3Z+Hw3sJgALMBlHdw4I2omk=</DigestValue>
      </Reference>
      <Reference URI="/xl/comments2.xml?ContentType=application/vnd.openxmlformats-officedocument.spreadsheetml.comments+xml">
        <DigestMethod Algorithm="http://www.w3.org/2001/04/xmlenc#sha256"/>
        <DigestValue>804ZxUulbqK6vGtytQJAuJQLhj5ltbbc3DdZXgIQzlA=</DigestValue>
      </Reference>
      <Reference URI="/xl/comments3.xml?ContentType=application/vnd.openxmlformats-officedocument.spreadsheetml.comments+xml">
        <DigestMethod Algorithm="http://www.w3.org/2001/04/xmlenc#sha256"/>
        <DigestValue>KUKlYzIhApu4sJMlTJ2Lmcv6KiE93uQkGXf+IFYxAP0=</DigestValue>
      </Reference>
      <Reference URI="/xl/documenttasks/documenttask1.xml?ContentType=application/vnd.ms-excel.documenttasks+xml">
        <DigestMethod Algorithm="http://www.w3.org/2001/04/xmlenc#sha256"/>
        <DigestValue>NA1gbyKztReHDfoUDSyEJHhvvafq+AMcg1v0mVof6f8=</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S9Sj+Tzwipf0w/2Q1Awt/nmWcha+RGDwfrceJMwrk+Q=</DigestValue>
      </Reference>
      <Reference URI="/xl/drawings/drawing1.xml?ContentType=application/vnd.openxmlformats-officedocument.drawing+xml">
        <DigestMethod Algorithm="http://www.w3.org/2001/04/xmlenc#sha256"/>
        <DigestValue>xjawFzGC2DUvnbrMwBnu71d8EF55aB1+RA1JIfEst7Y=</DigestValue>
      </Reference>
      <Reference URI="/xl/drawings/vmlDrawing1.vml?ContentType=application/vnd.openxmlformats-officedocument.vmlDrawing">
        <DigestMethod Algorithm="http://www.w3.org/2001/04/xmlenc#sha256"/>
        <DigestValue>qW0v1k7eUQL5LCW540POa8wG4igW8II+wOxxJ+PmMOQ=</DigestValue>
      </Reference>
      <Reference URI="/xl/drawings/vmlDrawing2.vml?ContentType=application/vnd.openxmlformats-officedocument.vmlDrawing">
        <DigestMethod Algorithm="http://www.w3.org/2001/04/xmlenc#sha256"/>
        <DigestValue>iMxbJYjlGdELC0Pe4ppASoKJmMxWakX1EwDC1gp0bZA=</DigestValue>
      </Reference>
      <Reference URI="/xl/drawings/vmlDrawing3.vml?ContentType=application/vnd.openxmlformats-officedocument.vmlDrawing">
        <DigestMethod Algorithm="http://www.w3.org/2001/04/xmlenc#sha256"/>
        <DigestValue>LpejlOD06IguPKQJQlQbtqPtjrWyLvH//WZ8m9lQrzs=</DigestValue>
      </Reference>
      <Reference URI="/xl/drawings/vmlDrawing4.vml?ContentType=application/vnd.openxmlformats-officedocument.vmlDrawing">
        <DigestMethod Algorithm="http://www.w3.org/2001/04/xmlenc#sha256"/>
        <DigestValue>Jla2oxbEB60ykcfHlQnTnKDzUNuyeSKKs6sNmZ3oRng=</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WZw30Le7wtK/ZJUpwzqnulb1uhKJtApJ2v73Lfqe50U=</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oMOl3flx57rF7ZiioIQctOegGs8R2ouKMF+CdFyjl94=</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66JIoGYzMpgLY2B5+fg0X/2bCGhkbaSzwyKeHJ6TmHk=</DigestValue>
      </Reference>
      <Reference URI="/xl/externalLinks/externalLink1.xml?ContentType=application/vnd.openxmlformats-officedocument.spreadsheetml.externalLink+xml">
        <DigestMethod Algorithm="http://www.w3.org/2001/04/xmlenc#sha256"/>
        <DigestValue>10vJGC6n6Tc3LQJGxemzYFPE1tqCz9wkscZjqHE69Hg=</DigestValue>
      </Reference>
      <Reference URI="/xl/externalLinks/externalLink2.xml?ContentType=application/vnd.openxmlformats-officedocument.spreadsheetml.externalLink+xml">
        <DigestMethod Algorithm="http://www.w3.org/2001/04/xmlenc#sha256"/>
        <DigestValue>ZJPD2SqXVtRS821jSQJ13TVAmtPFml51azR93rJAdL4=</DigestValue>
      </Reference>
      <Reference URI="/xl/externalLinks/externalLink3.xml?ContentType=application/vnd.openxmlformats-officedocument.spreadsheetml.externalLink+xml">
        <DigestMethod Algorithm="http://www.w3.org/2001/04/xmlenc#sha256"/>
        <DigestValue>VzhQ5XJNTbEf/9GTN9X88Su/YHMCcha55cUIs2dexTI=</DigestValue>
      </Reference>
      <Reference URI="/xl/media/image1.png?ContentType=image/png">
        <DigestMethod Algorithm="http://www.w3.org/2001/04/xmlenc#sha256"/>
        <DigestValue>mScAtSz83q7fKRcNENcfBwQWZ8rYyaZoM3sMc4MXAak=</DigestValue>
      </Reference>
      <Reference URI="/xl/media/image2.emf?ContentType=image/x-emf">
        <DigestMethod Algorithm="http://www.w3.org/2001/04/xmlenc#sha256"/>
        <DigestValue>t7bW1ISsj/pHOkMK5+qp3Di1wV7S1/ykGeMn9a+VB6k=</DigestValue>
      </Reference>
      <Reference URI="/xl/media/image3.emf?ContentType=image/x-emf">
        <DigestMethod Algorithm="http://www.w3.org/2001/04/xmlenc#sha256"/>
        <DigestValue>mGggfFaJwNAD0mpwup/uBE8+K8IhCmcRCUIdQqmuY7g=</DigestValue>
      </Reference>
      <Reference URI="/xl/persons/person.xml?ContentType=application/vnd.ms-excel.person+xml">
        <DigestMethod Algorithm="http://www.w3.org/2001/04/xmlenc#sha256"/>
        <DigestValue>IEN8wOgSe2ASpGF1i1hIHj+t6jkKX2oxKVwTuVIfChk=</DigestValue>
      </Reference>
      <Reference URI="/xl/printerSettings/printerSettings1.bin?ContentType=application/vnd.openxmlformats-officedocument.spreadsheetml.printerSettings">
        <DigestMethod Algorithm="http://www.w3.org/2001/04/xmlenc#sha256"/>
        <DigestValue>dQty6h4y3OjaBO679MIWuMByZpg6RKGw7ezGcnYUuw0=</DigestValue>
      </Reference>
      <Reference URI="/xl/printerSettings/printerSettings10.bin?ContentType=application/vnd.openxmlformats-officedocument.spreadsheetml.printerSettings">
        <DigestMethod Algorithm="http://www.w3.org/2001/04/xmlenc#sha256"/>
        <DigestValue>DhLX4rjnwdbQPweXYyD7kdwa3XMRHLSS9YTCJAaRbUc=</DigestValue>
      </Reference>
      <Reference URI="/xl/printerSettings/printerSettings11.bin?ContentType=application/vnd.openxmlformats-officedocument.spreadsheetml.printerSettings">
        <DigestMethod Algorithm="http://www.w3.org/2001/04/xmlenc#sha256"/>
        <DigestValue>7FK+7ND2wkX5JRID7I5pGN2xS08AkOKCreOpDVpwU38=</DigestValue>
      </Reference>
      <Reference URI="/xl/printerSettings/printerSettings12.bin?ContentType=application/vnd.openxmlformats-officedocument.spreadsheetml.printerSettings">
        <DigestMethod Algorithm="http://www.w3.org/2001/04/xmlenc#sha256"/>
        <DigestValue>DhLX4rjnwdbQPweXYyD7kdwa3XMRHLSS9YTCJAaRbUc=</DigestValue>
      </Reference>
      <Reference URI="/xl/printerSettings/printerSettings13.bin?ContentType=application/vnd.openxmlformats-officedocument.spreadsheetml.printerSettings">
        <DigestMethod Algorithm="http://www.w3.org/2001/04/xmlenc#sha256"/>
        <DigestValue>DhLX4rjnwdbQPweXYyD7kdwa3XMRHLSS9YTCJAaRbUc=</DigestValue>
      </Reference>
      <Reference URI="/xl/printerSettings/printerSettings14.bin?ContentType=application/vnd.openxmlformats-officedocument.spreadsheetml.printerSettings">
        <DigestMethod Algorithm="http://www.w3.org/2001/04/xmlenc#sha256"/>
        <DigestValue>FdrMkMhojDKV1MN7NEh+s4YsYgJw60tznXdi8xGJ3nE=</DigestValue>
      </Reference>
      <Reference URI="/xl/printerSettings/printerSettings2.bin?ContentType=application/vnd.openxmlformats-officedocument.spreadsheetml.printerSettings">
        <DigestMethod Algorithm="http://www.w3.org/2001/04/xmlenc#sha256"/>
        <DigestValue>V2Rz2Zv19k4KjB/HhDxguzEQxoQHTONkLEIoZlIzxuE=</DigestValue>
      </Reference>
      <Reference URI="/xl/printerSettings/printerSettings3.bin?ContentType=application/vnd.openxmlformats-officedocument.spreadsheetml.printerSettings">
        <DigestMethod Algorithm="http://www.w3.org/2001/04/xmlenc#sha256"/>
        <DigestValue>DhLX4rjnwdbQPweXYyD7kdwa3XMRHLSS9YTCJAaRbUc=</DigestValue>
      </Reference>
      <Reference URI="/xl/printerSettings/printerSettings4.bin?ContentType=application/vnd.openxmlformats-officedocument.spreadsheetml.printerSettings">
        <DigestMethod Algorithm="http://www.w3.org/2001/04/xmlenc#sha256"/>
        <DigestValue>DhLX4rjnwdbQPweXYyD7kdwa3XMRHLSS9YTCJAaRbUc=</DigestValue>
      </Reference>
      <Reference URI="/xl/printerSettings/printerSettings5.bin?ContentType=application/vnd.openxmlformats-officedocument.spreadsheetml.printerSettings">
        <DigestMethod Algorithm="http://www.w3.org/2001/04/xmlenc#sha256"/>
        <DigestValue>V2Rz2Zv19k4KjB/HhDxguzEQxoQHTONkLEIoZlIzxuE=</DigestValue>
      </Reference>
      <Reference URI="/xl/printerSettings/printerSettings6.bin?ContentType=application/vnd.openxmlformats-officedocument.spreadsheetml.printerSettings">
        <DigestMethod Algorithm="http://www.w3.org/2001/04/xmlenc#sha256"/>
        <DigestValue>7FK+7ND2wkX5JRID7I5pGN2xS08AkOKCreOpDVpwU38=</DigestValue>
      </Reference>
      <Reference URI="/xl/printerSettings/printerSettings7.bin?ContentType=application/vnd.openxmlformats-officedocument.spreadsheetml.printerSettings">
        <DigestMethod Algorithm="http://www.w3.org/2001/04/xmlenc#sha256"/>
        <DigestValue>sLlVsMu/UmxdwdvPNZF0AY0+lC5fiUlO4f1F+aMCq5U=</DigestValue>
      </Reference>
      <Reference URI="/xl/printerSettings/printerSettings8.bin?ContentType=application/vnd.openxmlformats-officedocument.spreadsheetml.printerSettings">
        <DigestMethod Algorithm="http://www.w3.org/2001/04/xmlenc#sha256"/>
        <DigestValue>DhLX4rjnwdbQPweXYyD7kdwa3XMRHLSS9YTCJAaRbUc=</DigestValue>
      </Reference>
      <Reference URI="/xl/printerSettings/printerSettings9.bin?ContentType=application/vnd.openxmlformats-officedocument.spreadsheetml.printerSettings">
        <DigestMethod Algorithm="http://www.w3.org/2001/04/xmlenc#sha256"/>
        <DigestValue>DhLX4rjnwdbQPweXYyD7kdwa3XMRHLSS9YTCJAaRbUc=</DigestValue>
      </Reference>
      <Reference URI="/xl/sharedStrings.xml?ContentType=application/vnd.openxmlformats-officedocument.spreadsheetml.sharedStrings+xml">
        <DigestMethod Algorithm="http://www.w3.org/2001/04/xmlenc#sha256"/>
        <DigestValue>MQR0jwRl52eYatC5Gx5v5mTsAYGFOoMtMf6VrpYlpmc=</DigestValue>
      </Reference>
      <Reference URI="/xl/styles.xml?ContentType=application/vnd.openxmlformats-officedocument.spreadsheetml.styles+xml">
        <DigestMethod Algorithm="http://www.w3.org/2001/04/xmlenc#sha256"/>
        <DigestValue>irSCh9aQTZxtBeAqVnJy5iHqucGCYuOsUqAf8TYCQ0Q=</DigestValue>
      </Reference>
      <Reference URI="/xl/theme/theme1.xml?ContentType=application/vnd.openxmlformats-officedocument.theme+xml">
        <DigestMethod Algorithm="http://www.w3.org/2001/04/xmlenc#sha256"/>
        <DigestValue>HZGzVGgBlb8TdKHWKTdHf9neJld6NxNtX99TLOInslw=</DigestValue>
      </Reference>
      <Reference URI="/xl/threadedComments/threadedComment1.xml?ContentType=application/vnd.ms-excel.threadedcomments+xml">
        <DigestMethod Algorithm="http://www.w3.org/2001/04/xmlenc#sha256"/>
        <DigestValue>HpwLTEgtO3NCkx9v4PeSJCYvVPJL5bUgC2to+dyb8W0=</DigestValue>
      </Reference>
      <Reference URI="/xl/workbook.xml?ContentType=application/vnd.openxmlformats-officedocument.spreadsheetml.sheet.main+xml">
        <DigestMethod Algorithm="http://www.w3.org/2001/04/xmlenc#sha256"/>
        <DigestValue>mhA39V6Aya/7QUJKG/5gR1Uas1TwKLmeuL89CtuC6oM=</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i2Zp4ch4j6O57AxbpYHg+Pj+Mvt1/H7oTobn95/jaU8=</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jKXVFx1HGVIO24c9gNTdtZXWAhN/RaoLgU3SJbP+8Bw=</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zFb5ANFDiUtaVsJRbiIZcn/WNGcaH1RGpJcs/aEcnbg=</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TWJiJsJGh0BdAm0oPe27QOTNDIPyDccHYmu7Z1P+efA=</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dL6Q//yFk62Fh3vd4k4WGOCmk1cvMT///Q001YoLoFQ=</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/24puvaW5bXuS+cktdpJpE35olfWZ1+6Lpxzh0chEvI=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DDoTeJ0vd4gH8MtzZyU+Re03Pit86xb6XhCWnQhuU9Q=</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5ZusXemiG3cUjz6WoaLvwEQoK3k/WcaPHbc8fWO/DK8=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DNZLTMsIQK8ul+zVh5nRnQGdSJsCx5rHjKnc/UsKjrI=</DigestValue>
      </Reference>
      <Reference URI="/xl/worksheets/sheet10.xml?ContentType=application/vnd.openxmlformats-officedocument.spreadsheetml.worksheet+xml">
        <DigestMethod Algorithm="http://www.w3.org/2001/04/xmlenc#sha256"/>
        <DigestValue>5gGVUfsk7W3f386bO7p3xUURrXwSk1S+1YcCqMwMJhg=</DigestValue>
      </Reference>
      <Reference URI="/xl/worksheets/sheet11.xml?ContentType=application/vnd.openxmlformats-officedocument.spreadsheetml.worksheet+xml">
        <DigestMethod Algorithm="http://www.w3.org/2001/04/xmlenc#sha256"/>
        <DigestValue>FHcZTE3zMoZJFxfJjTJtegDouLStEIazOqtnmY6bXSk=</DigestValue>
      </Reference>
      <Reference URI="/xl/worksheets/sheet12.xml?ContentType=application/vnd.openxmlformats-officedocument.spreadsheetml.worksheet+xml">
        <DigestMethod Algorithm="http://www.w3.org/2001/04/xmlenc#sha256"/>
        <DigestValue>Y+UgidglHdvlQwdDFNsIsC/ZW6/2932HCOaQZzLPkHs=</DigestValue>
      </Reference>
      <Reference URI="/xl/worksheets/sheet13.xml?ContentType=application/vnd.openxmlformats-officedocument.spreadsheetml.worksheet+xml">
        <DigestMethod Algorithm="http://www.w3.org/2001/04/xmlenc#sha256"/>
        <DigestValue>znpno2RJXkmZK7bKU4dZtmCuaoZ7S2UHGAVqU8cWga8=</DigestValue>
      </Reference>
      <Reference URI="/xl/worksheets/sheet14.xml?ContentType=application/vnd.openxmlformats-officedocument.spreadsheetml.worksheet+xml">
        <DigestMethod Algorithm="http://www.w3.org/2001/04/xmlenc#sha256"/>
        <DigestValue>CbZ6aV++vXsL2ZkKifedHgrWbL9Jb6WQxqN6ipxYVHo=</DigestValue>
      </Reference>
      <Reference URI="/xl/worksheets/sheet2.xml?ContentType=application/vnd.openxmlformats-officedocument.spreadsheetml.worksheet+xml">
        <DigestMethod Algorithm="http://www.w3.org/2001/04/xmlenc#sha256"/>
        <DigestValue>sBUu5K8DH7r7Vtd50aOeiFGPq9Jvme2ggYP8rd1kkss=</DigestValue>
      </Reference>
      <Reference URI="/xl/worksheets/sheet3.xml?ContentType=application/vnd.openxmlformats-officedocument.spreadsheetml.worksheet+xml">
        <DigestMethod Algorithm="http://www.w3.org/2001/04/xmlenc#sha256"/>
        <DigestValue>HiorYrssRsRL5+1GUmdRf4bojOkB6tggYxvzzERVv2s=</DigestValue>
      </Reference>
      <Reference URI="/xl/worksheets/sheet4.xml?ContentType=application/vnd.openxmlformats-officedocument.spreadsheetml.worksheet+xml">
        <DigestMethod Algorithm="http://www.w3.org/2001/04/xmlenc#sha256"/>
        <DigestValue>9fPmhGhEkkc2YOZu/Sctj6V9QcCuBCTZIB//KaUdYFY=</DigestValue>
      </Reference>
      <Reference URI="/xl/worksheets/sheet5.xml?ContentType=application/vnd.openxmlformats-officedocument.spreadsheetml.worksheet+xml">
        <DigestMethod Algorithm="http://www.w3.org/2001/04/xmlenc#sha256"/>
        <DigestValue>KsUGqnsHbzxFDj+AoGq4DgEPDOPK02UAKXXNqH8v3aA=</DigestValue>
      </Reference>
      <Reference URI="/xl/worksheets/sheet6.xml?ContentType=application/vnd.openxmlformats-officedocument.spreadsheetml.worksheet+xml">
        <DigestMethod Algorithm="http://www.w3.org/2001/04/xmlenc#sha256"/>
        <DigestValue>HhFy1DjSQ6L4Vh94TJeg6SCR6OBxr96MDsJfnQnK0yU=</DigestValue>
      </Reference>
      <Reference URI="/xl/worksheets/sheet7.xml?ContentType=application/vnd.openxmlformats-officedocument.spreadsheetml.worksheet+xml">
        <DigestMethod Algorithm="http://www.w3.org/2001/04/xmlenc#sha256"/>
        <DigestValue>lQkR9ggifOLcF+P3BhW8tzqWisEXtGPnar8oKRDehrE=</DigestValue>
      </Reference>
      <Reference URI="/xl/worksheets/sheet8.xml?ContentType=application/vnd.openxmlformats-officedocument.spreadsheetml.worksheet+xml">
        <DigestMethod Algorithm="http://www.w3.org/2001/04/xmlenc#sha256"/>
        <DigestValue>5ImQioJJidEmYdlk09NffZm+lDchIsdJ4F2IO0Z99BU=</DigestValue>
      </Reference>
      <Reference URI="/xl/worksheets/sheet9.xml?ContentType=application/vnd.openxmlformats-officedocument.spreadsheetml.worksheet+xml">
        <DigestMethod Algorithm="http://www.w3.org/2001/04/xmlenc#sha256"/>
        <DigestValue>pmlg5t+CZoAxvL3GQtmS1gf/4d/rNmg6mImjxpcuFMI=</DigestValue>
      </Reference>
    </Manifest>
    <SignatureProperties>
      <SignatureProperty Id="idSignatureTime" Target="#idPackageSignature">
        <mdssi:SignatureTime xmlns:mdssi="http://schemas.openxmlformats.org/package/2006/digital-signature">
          <mdssi:Format>YYYY-MM-DDThh:mm:ssTZD</mdssi:Format>
          <mdssi:Value>2024-10-31T01:57:03Z</mdssi:Value>
        </mdssi:SignatureTime>
      </SignatureProperty>
    </SignatureProperties>
  </Object>
  <Object Id="idOfficeObject">
    <SignatureProperties>
      <SignatureProperty Id="idOfficeV1Details" Target="#idPackageSignature">
        <SignatureInfoV1 xmlns="http://schemas.microsoft.com/office/2006/digsig">
          <SetupID>{CB47484D-8315-4F06-A169-59FBA4F6C55A}</SetupID>
          <SignatureText>Federico CALLIZO PECCI</SignatureText>
          <SignatureImage/>
          <SignatureComments/>
          <WindowsVersion>10.0</WindowsVersion>
          <OfficeVersion>16.0.18025/26</OfficeVersion>
          <ApplicationVersion>16.0.18025</ApplicationVersion>
          <Monitors>2</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2024-10-31T01:57:03Z</xd:SigningTime>
          <xd:SigningCertificate>
            <xd:Cert>
              <xd:CertDigest>
                <DigestMethod Algorithm="http://www.w3.org/2001/04/xmlenc#sha256"/>
                <DigestValue>aXji2+cY21krBTdQyi18BlMUQx448zwZ/FazSHuwLPA=</DigestValue>
              </xd:CertDigest>
              <xd:IssuerSerial>
                <X509IssuerName>C=PY, O=DOCUMENTA S.A., SERIALNUMBER=RUC80050172-1, CN=CA-DOCUMENTA S.A.</X509IssuerName>
                <X509SerialNumber>6873104277972229975</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mTCCBYGgAwIBAgIQCW5/2IX73g5iQiLaBfeVkDANBgkqhkiG9w0BAQsFADBvMQswCQYDVQQGEwJQWTErMCkGA1UECgwiTWluaXN0ZXJpbyBkZSBJbmR1c3RyaWEgeSBDb21lcmNpbzEzMDEGA1UEAwwqQXV0b3JpZGFkIENlcnRpZmljYWRvcmEgUmHDrXogZGVsIFBhcmFndWF5MB4XDTIyMDMyODIxMDQyNloXDTMyMDMyODIxMDQyNlowWjEaMBgGA1UEAwwRQ0EtRE9DVU1FTlRBIFMuQS4xFjAUBgNVBAUTDVJVQzgwMDUwMTcyLTExFzAVBgNVBAoMDkRPQ1VNRU5UQSBTLkEuMQswCQYDVQQGEwJQWTCCAiIwDQYJKoZIhvcNAQEBBQADggIPADCCAgoCggIBALl3VAi0Alq5fEoGczPNhxU0CB4mcjgPTOFeTw9XgbDZsI8aKKpELagSFFiSn178WV3HE2gaRuzupegPbGEzxE+s/MkP5/7vBdKTalpVuJKggjvK+SKk4QCRMaI8d/trFQwm06NftPXfOROzHVNx1s7pBSC0/2L5K3hndwizt8Ps2BHzPQRExvzwjjF3FWhuN0LRA+jFSHzHwoYryoSzs4wnoV+HHLNP9ytDHa0GCQu2NsKH7W/MvrDFMS4ASyKnryeeVc+DXg8nELxojWtdnOoZ2q3914KqTI8KO3XeEaVS+uR++oKjZeMlBuobybgMfTZQajV6pLaZ/F8qj080yHl5AGdTB0IP9OeOMzGtT6fSEDDsFY3AjYzmqz/y6Aj6CRd1GN2KY9juoDm/UPn1URxja+NX2PLZwBC3W71VQAEyYYNDC5WLF1vxGi5jNKg29Cj4PuXL7Ru8mWtrerdMrjC9ij0El6AO5HLvkJhwNcw4qEy0XrvM6arll0TNrpqsdano78OJJzqnYw58JsA85fU0AhsLrQVJOqyIFkqo1uWbBheTnKyJphiz4dO2xvjNZ5ce3vTBn4rS0cLuS3bnPJKntUiEowB9QSqfkYH5Vlnq2H29DizDeyJLemGq5IOppLBIDkDj7Gicpt4/lc5YsK8dMxZ9baIBEqW3z2buRXG3AgMBAAGjggJEMIICQDASBgNVHRMBAf8ECDAGAQH/AgEAMA4GA1UdDwEB/wQEAwIBBjAdBgNVHQ4EFgQUoT2FK83YLJYfOQIMn1M7WNiVC3swHwYDVR0jBBgwFoAUwsQR8ipoRAwAKOxM1inbkvtevdYwewYIKwYBBQUHAQEEbzBtMD8GCCsGAQUFBzAChjNodHRwczovL3d3dy5hY3JhaXouZ292LnB5L2NydC9hY19yYWl6X3B5X3NoYTI1Ni5jcnQwKgYIKwYBBQUHMAGGHmh0dHBzOi8vd3d3LmRpZ2l0by5jb20ucHkvb2NzcD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VRaVKkIUApSs+vKLRZgG/umJSryJ7+PJf88ls2R4V/XCyn7tFE7yvUtCDKGFtpHDJUUsb7cvQo2mbEIhG91IIlIgW3CLOK99rZ870o7D681L+8eCsX+G/HelrxUuAA6JvIzr4wNrRotuMxbXxUjmqoRatSAE4kqlWqgd6b7LhUz5nWuEhtwp2ykXaZJVmi6u8FaOtlgEpGmHdwsFSqvxumK2YvVYMV9UBWqsC8r2lrYqoXxypBCnP1huF45U6Nw2qdge8mi3SINPBGfo4Gs7RiIH0PFqYXL0kAnx/3Q0oERRLMO8PkzFRrhJ4dciLMSd8pUPqLBB+fwuu6IB4iGfcL8HFDnORptePhwmrKj/7Zk1EyT914N7GMaXr10Jz3MHmlEXx7D2s6J2fHAHufrE5EQ4cuIbNiYcR/yAwXpk5ymk2lNAiaA2HUwsZJVnE15P41YUt6z9s1qcSabQHSNKQ6Nig4nPvKWJUCS9HsYko/rNYwBymbJ7vGL/e9O6/Of+yVr+buxRU1GM8soizyYGTKESkrZBwOQbF+31D9pjh7xaX/hfM2Gy58IRiCCmS74e8jV9yBDTc/6vvzH6iYRUz8GFtrZGxVtjjYYqAPw836rxvV5VW+u4aMskF0N5F8fIssqgBZ8jaHD7+bIM1groggaKN7OKsCvtctxQiljPJcc=</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DrEQAA/AgAACBFTUYAAAEA3BsAAKo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L0AAAAEAAAA9gAAABAAAAC9AAAABAAAADo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L0AAAAEAAAA9wAAABEAAAAlAAAADAAAAAEAAABUAAAAiAAAAL4AAAAEAAAA9QAAABAAAAABAAAAVVWPQSa0j0G+AAAABAAAAAoAAABMAAAAAAAAAAAAAAAAAAAA//////////9gAAAAMwAwAC8AMQAwAC8AMgAwADIANA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oAAAAnAAAAHgAAAEoAAAABAAAAVVWPQSa0j0EKAAAASwAAAAEAAABMAAAABAAAAAkAAAAnAAAAIAAAAEsAAABQAAAAWABy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DTAAAARwAAACkAAAAzAAAAqwAAABUAAAAhAPAAAAAAAAAAAAAAAIA/AAAAAAAAAAAAAIA/AAAAAAAAAAAAAAAAAAAAAAAAAAAAAAAAAAAAAAAAAAAlAAAADAAAAAAAAIAoAAAADAAAAAQAAABSAAAAcAEAAAQAAADw////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KQAAADMAAADUAAAASAAAACUAAAAMAAAABAAAAFQAAADQAAAAKgAAADMAAADSAAAARwAAAAEAAABVVY9BJrSPQSoAAAAzAAAAFgAAAEwAAAAAAAAAAAAAAAAAAAD//////////3gAAABGAGUAZABlAHIAaQBjAG8AIABDAEEATABMAEkAWgBPACAAUABFAEMAQwBJAAgAAAAIAAAACQAAAAgAAAAGAAAABAAAAAcAAAAJAAAABAAAAAoAAAAKAAAACAAAAAgAAAAEAAAACQAAAAwAAAAEAAAACQAAAAgAAAAKAAAACgAAAAQ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ASAAAADAAAAAEAAAAeAAAAGAAAAAkAAABQAAAA9wAAAF0AAAAlAAAADAAAAAEAAABUAAAA0AAAAAoAAABQAAAAggAAAFwAAAABAAAAVVWPQSa0j0EKAAAAUAAAABYAAABMAAAAAAAAAAAAAAAAAAAA//////////94AAAARgBlAGQAZQByAGkAYwBvACAAQwBBAEwATABJAFoATwAgAFAARQBDAEMASQAGAAAABgAAAAcAAAAGAAAABAAAAAMAAAAFAAAABwAAAAMAAAAHAAAABwAAAAUAAAAFAAAAAwAAAAYAAAAJAAAAAwAAAAYAAAAGAAAABwAAAAcAAAAD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ASAAAADAAAAAEAAAAeAAAAGAAAAAkAAABgAAAA9wAAAG0AAAAlAAAADAAAAAEAAABUAAAAiAAAAAoAAABgAAAAPwAAAGwAAAABAAAAVVWPQSa0j0EKAAAAYAAAAAoAAABMAAAAAAAAAAAAAAAAAAAA//////////9gAAAAUAByAGUAcwBpAGQAZQBuAHQAZQAGAAAABAAAAAYAAAAFAAAAAwAAAAcAAAAGAAAABwAAAAQAAAAGAAAASwAAAEAAAAAwAAAABQAAACAAAAABAAAAAQAAABAAAAAAAAAAAAAAAAABAACAAAAAAAAAAAAAAAAAAQAAgAAAACUAAAAMAAAAAgAAACcAAAAYAAAABQAAAAAAAAD///8AAAAAACUAAAAMAAAABQAAAEwAAABkAAAACQAAAHAAAADQAAAAfAAAAAkAAABwAAAAyAAAAA0AAAAhAPAAAAAAAAAAAAAAAIA/AAAAAAAAAAAAAIA/AAAAAAAAAAAAAAAAAAAAAAAAAAAAAAAAAAAAAAAAAAAlAAAADAAAAAAAAIAoAAAADAAAAAUAAAAlAAAADAAAAAEAAAAYAAAADAAAAAAAAAASAAAADAAAAAEAAAAWAAAADAAAAAAAAABUAAAAIAEAAAoAAABwAAAAzwAAAHwAAAABAAAAVVWPQSa0j0EKAAAAcAAAACMAAABMAAAABAAAAAkAAABwAAAA0QAAAH0AAACUAAAARgBpAHIAbQBhAGQAbwAgAHAAbwByADoAIABGAEUARABFAFIASQBDAE8AIABDAEEATABMAEkAWgBPACAAUABFAEMAQwBJAAAABgAAAAMAAAAEAAAACQAAAAYAAAAHAAAABwAAAAMAAAAHAAAABwAAAAQAAAADAAAAAwAAAAYAAAAGAAAACAAAAAYAAAAHAAAAAwAAAAcAAAAJAAAAAwAAAAcAAAAHAAAABQAAAAUAAAADAAAABgAAAAkAAAADAAAABgAAAAYAAAAHAAAABwAAAAMAAAAWAAAADAAAAAAAAAAlAAAADAAAAAIAAAAOAAAAFAAAAAAAAAAQAAAAFAAAAA==</Object>
  <Object Id="idInvalidSigLnImg">AQAAAGwAAAAAAAAAAAAAAP8AAAB/AAAAAAAAAAAAAADrEQAA/AgAACBFTUYAAAEASCEAALEAAAAGAAAAAAAAAAAAAAAAAAAAgAcAADgEAABYAQAAwgAAAAAAAAAAAAAAAAAAAMA/BQDQ9Q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FQAAAAwAAAADAAAAcgAAAKAEAAAKAAAAAwAAABcAAAAQAAAACgAAAAMAAAAOAAAADgAAAAAA/wEAAAAAAAAAAAAAgD8AAAAAAAAAAAAAgD8AAAAAAAAAAP///wAAAAAAbAAAADQAAACgAAAAAAQAAA4AAAAOAAAAKAAAABAAAAAQAAAAAQAgAAMAAAAABAAAAAAAAAAAAAAAAAAAAAAAAAAA/wAA/wAA/wAAAAAAAAAAAAAAAAAAAAAAAAAAAAAAAAAAAAAAAAAAAAAAAAAAAAAAAAAAAAAAAAAAAAAAAAAAAAAAAAAAAAAAAAAAAAAAAAAAAAAAAAAAAAAAAAAAAAAAAAAAAAAAAAAAAAAAAAAAAAAAAAAAAAAAAAAAAAAAAAAAAAAAAAAAAAAAAAAAAAAAAAAAAAAAHh8fihgZGW4AAAAAAAAAAA4POT01N9bmAAAAAAAAAAAAAAAAAAAAADs97f8AAAAAAAAAAAAAAAAAAAAAAAAAADo7O6Y4Ojr/ODo6/wsLCzEAAAAADg85PTU31uYAAAAAAAAAADs97f8AAAAAAAAAAAAAAAAAAAAAAAAAAAAAAAA6Ozumpqen//r6+v9OUFD/kZKS/wAAAAAODzk9NTfW5js97f8AAAAAAAAAAAAAAAAAAAAAAAAAAAAAAAAAAAAAOjs7pqanp//6+vr/+vr6//r6+v+srKyvAAAAADs97f81N9bmAAAAAAAAAAAAAAAAAAAAAAAAAAAAAAAAAAAAADo7O6amp6f/+vr6//r6+v88PDw9AAAAADs97f8AAAAADg85PTU31uYAAAAAAAAAAAAAAAAAAAAAAAAAAAAAAAA6Ozumpqen//r6+v88PDw9AAAAADs97f8AAAAAAAAAAAAAAAAODzk9NTfW5gAAAAAAAAAAAAAAAAAAAAAAAAAAOjs7ppGSkv84Ojr/ODo6/xISElEAAAAAAAAAAAAAAAAAAAAAAAAAAAAAAAAAAAAAAAAAAAAAAAAAAAAAAAAAADo7O6ZOUFD/+vr6//r6+v+vr6/xOzs7e0lLS8wAAAAAAAAAAAAAAAAAAAAAAAAAAAAAAAAAAAAAAAAAAAAAAABFR0f2+vr6//r6+v/6+vr/+vr6//r6+v9ISkr4CwsLMQAAAAAAAAAAAAAAAAAAAAAAAAAAAAAAAAAAAAAYGRluiImJ9vr6+v/6+vr/+vr6//r6+v/6+vr/pqen/x4fH4oAAAAAAAAAAAAAAAAAAAAAAAAAAAAAAAAAAAAAGBkZboiJifb6+vr/+vr6//r6+v/6+vr/+vr6/6anp/8eHx+KAAAAAAAAAAAAAAAAAAAAAAAAAAAAAAAAAAAAAAsLCzFISkr4+vr6//r6+v/6+vr/+vr6//r6+v9dXl72EhISUQAAAAAAAAAAAAAAAAAAAAAAAAAAAAAAAAAAAAAAAAAAHh8fimZnZ//6+vr/+vr6//r6+v97fX3/OTs7uwAAAAAAAAAAAAAAAAAAAAAAAAAAAAAAAAAAAAAAAAAAAAAAAAAAAAAYGRluODo6/zg6Ov84Ojr/Hh8figAAAAAAAAAAAAAAAAAAAAAAAAAAAAAAAAAAAAAnAAAAGAAAAAEAAAAAAAAA////AAAAAAAlAAAADAAAAAEAAABMAAAAZAAAACIAAAAEAAAAcQAAABAAAAAiAAAABAAAAFAAAAANAAAAIQDwAAAAAAAAAAAAAACAPwAAAAAAAAAAAACAPwAAAAAAAAAAAAAAAAAAAAAAAAAAAAAAAAAAAAAAAAAAJQAAAAwAAAAAAACAKAAAAAwAAAABAAAAUgAAAHABAAABAAAA9f///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P8AAAASAAAADAAAAAEAAAAeAAAAGAAAACIAAAAEAAAAcgAAABEAAAAlAAAADAAAAAEAAABUAAAAqAAAACMAAAAEAAAAcAAAABAAAAABAAAAVVWPQSa0j0EjAAAABAAAAA8AAABMAAAAAAAAAAAAAAAAAAAA//////////9sAAAARgBpAHIAbQBhACAAbgBvACAAdgDhAGwAaQBkAGEAAAAGAAAAAwAAAAQAAAAJAAAABgAAAAMAAAAHAAAABwAAAAMAAAAFAAAABgAAAAMAAAADAAAABwAAAAYAAABLAAAAQAAAADAAAAAFAAAAIAAAAAEAAAABAAAAEAAAAAAAAAAAAAAAAAEAAIAAAAAAAAAAAAAAAAABAACAAAAAUgAAAHABAAACAAAAEAAAAAc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FgAAAAAAAAA1AAAAIQDwAAAAAAAAAAAAAACAPwAAAAAAAAAAAACAPwAAAAAAAAAAAAAAAAAAAAAAAAAAAAAAAAAAAAAAAAAAJQAAAAwAAAAAAACAKAAAAAwAAAADAAAAJwAAABgAAAADAAAAAAAAAAAAAAAAAAAAJQAAAAwAAAADAAAATAAAAGQAAAAAAAAAAAAAAP//////////AAAAABYAAAAAAQAAAAAAACEA8AAAAAAAAAAAAAAAgD8AAAAAAAAAAAAAgD8AAAAAAAAAAAAAAAAAAAAAAAAAAAAAAAAAAAAAAAAAACUAAAAMAAAAAAAAgCgAAAAMAAAAAwAAACcAAAAYAAAAAwAAAAAAAAAAAAAAAAAAACUAAAAMAAAAAwAAAEwAAABkAAAAAAAAAAAAAAD//////////wABAAAWAAAAAAAAADUAAAAhAPAAAAAAAAAAAAAAAIA/AAAAAAAAAAAAAIA/AAAAAAAAAAAAAAAAAAAAAAAAAAAAAAAAAAAAAAAAAAAlAAAADAAAAAAAAIAoAAAADAAAAAMAAAAnAAAAGAAAAAMAAAAAAAAAAAAAAAAAAAAlAAAADAAAAAMAAABMAAAAZAAAAAAAAABLAAAA/wAAAEwAAAAAAAAASwAAAAABAAACAAAAIQDwAAAAAAAAAAAAAACAPwAAAAAAAAAAAACAPwAAAAAAAAAAAAAAAAAAAAAAAAAAAAAAAAAAAAAAAAAAJQAAAAwAAAAAAACAKAAAAAwAAAADAAAAJwAAABgAAAADAAAAAAAAAP///wAAAAAAJQAAAAwAAAADAAAATAAAAGQAAAAAAAAAFgAAAP8AAABKAAAAAAAAABYAAAAAAQAANQAAACEA8AAAAAAAAAAAAAAAgD8AAAAAAAAAAAAAgD8AAAAAAAAAAAAAAAAAAAAAAAAAAAAAAAAAAAAAAAAAACUAAAAMAAAAAAAAgCgAAAAMAAAAAwAAACcAAAAYAAAAAwAAAAAAAAD///8AAAAAACUAAAAMAAAAAwAAAEwAAABkAAAACQAAACcAAAAfAAAASgAAAAkAAAAn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CgAAACcAAAAeAAAASgAAAAEAAABVVY9BJrSPQQoAAABLAAAAAQAAAEwAAAAEAAAACQAAACcAAAAgAAAASwAAAFAAAABYAAAAFQAAABYAAAAMAAAAAAAAACUAAAAMAAAAAgAAACcAAAAYAAAABAAAAAAAAAD///8AAAAAACUAAAAMAAAABAAAAEwAAABkAAAAKQAAABkAAAD2AAAASgAAACkAAAAZAAAAzgAAADIAAAAhAPAAAAAAAAAAAAAAAIA/AAAAAAAAAAAAAIA/AAAAAAAAAAAAAAAAAAAAAAAAAAAAAAAAAAAAAAAAAAAlAAAADAAAAAAAAIAoAAAADAAAAAQAAAAnAAAAGAAAAAQAAAAAAAAA////AAAAAAAlAAAADAAAAAQAAABMAAAAZAAAACkAAAAZAAAA9gAAAEcAAAApAAAAGQAAAM4AAAAvAAAAIQDwAAAAAAAAAAAAAACAPwAAAAAAAAAAAACAPwAAAAAAAAAAAAAAAAAAAAAAAAAAAAAAAAAAAAAAAAAAJQAAAAwAAAAAAACAKAAAAAwAAAAEAAAAJwAAABgAAAAEAAAAAAAAAP///wAAAAAAJQAAAAwAAAAEAAAATAAAAGQAAAApAAAAMwAAANMAAABHAAAAKQAAADMAAACrAAAAFQAAACEA8AAAAAAAAAAAAAAAgD8AAAAAAAAAAAAAgD8AAAAAAAAAAAAAAAAAAAAAAAAAAAAAAAAAAAAAAAAAACUAAAAMAAAAAAAAgCgAAAAMAAAABAAAAFIAAABwAQAABAAAAPD///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pAAAAMwAAANQAAABIAAAAJQAAAAwAAAAEAAAAVAAAANAAAAAqAAAAMwAAANIAAABHAAAAAQAAAFVVj0EmtI9BKgAAADMAAAAWAAAATAAAAAAAAAAAAAAAAAAAAP//////////eAAAAEYAZQBkAGUAcgBpAGMAbwAgAEMAQQBMAEwASQBaAE8AIABQAEUAQwBDAEkACAAAAAgAAAAJAAAACAAAAAYAAAAEAAAABwAAAAkAAAAEAAAACgAAAAoAAAAIAAAACAAAAAQAAAAJAAAADAAAAAQAAAAJAAAACAAAAAoAAAAKAAAABAAAAEsAAABAAAAAMAAAAAUAAAAgAAAAAQAAAAEAAAAQAAAAAAAAAAAAAAAAAQAAgAAAAAAAAAAAAAAAAAEAAIAAAAAlAAAADAAAAAIAAAAnAAAAGAAAAAUAAAAAAAAA////AAAAAAAlAAAADAAAAAUAAABMAAAAZAAAAAAAAABQAAAA/wAAAHwAAAAAAAAAUAAAAAABAAAtAAAAIQDwAAAAAAAAAAAAAACAPwAAAAAAAAAAAACAPwAAAAAAAAAAAAAAAAAAAAAAAAAAAAAAAAAAAAAAAAAAJQAAAAwAAAAAAACAKAAAAAwAAAAFAAAAJwAAABgAAAAFAAAAAAAAAP///wAAAAAAJQAAAAwAAAAFAAAATAAAAGQAAAAJAAAAUAAAAPYAAABcAAAACQAAAFAAAADuAAAADQAAACEA8AAAAAAAAAAAAAAAgD8AAAAAAAAAAAAAgD8AAAAAAAAAAAAAAAAAAAAAAAAAAAAAAAAAAAAAAAAAACUAAAAMAAAAAAAAgCgAAAAMAAAABQAAACUAAAAMAAAAAQAAABgAAAAMAAAAAAAAABIAAAAMAAAAAQAAAB4AAAAYAAAACQAAAFAAAAD3AAAAXQAAACUAAAAMAAAAAQAAAFQAAADQAAAACgAAAFAAAACCAAAAXAAAAAEAAABVVY9BJrSPQQoAAABQAAAAFgAAAEwAAAAAAAAAAAAAAAAAAAD//////////3gAAABGAGUAZABlAHIAaQBjAG8AIABDAEEATABMAEkAWgBPACAAUABFAEMAQwBJAAYAAAAGAAAABwAAAAYAAAAEAAAAAwAAAAUAAAAHAAAAAwAAAAcAAAAHAAAABQAAAAUAAAADAAAABgAAAAkAAAADAAAABgAAAAYAAAAHAAAABwAAAAMAAABLAAAAQAAAADAAAAAFAAAAIAAAAAEAAAABAAAAEAAAAAAAAAAAAAAAAAEAAIAAAAAAAAAAAAAAAAABAACAAAAAJQAAAAwAAAACAAAAJwAAABgAAAAFAAAAAAAAAP///wAAAAAAJQAAAAwAAAAFAAAATAAAAGQAAAAJAAAAYAAAAPYAAABsAAAACQAAAGAAAADuAAAADQAAACEA8AAAAAAAAAAAAAAAgD8AAAAAAAAAAAAAgD8AAAAAAAAAAAAAAAAAAAAAAAAAAAAAAAAAAAAAAAAAACUAAAAMAAAAAAAAgCgAAAAMAAAABQAAACUAAAAMAAAAAQAAABgAAAAMAAAAAAAAABIAAAAMAAAAAQAAAB4AAAAYAAAACQAAAGAAAAD3AAAAbQAAACUAAAAMAAAAAQAAAFQAAACIAAAACgAAAGAAAAA/AAAAbAAAAAEAAABVVY9BJrSPQQoAAABgAAAACgAAAEwAAAAAAAAAAAAAAAAAAAD//////////2AAAABQAHIAZQBzAGkAZABlAG4AdABlAAYAAAAEAAAABgAAAAUAAAADAAAABwAAAAYAAAAHAAAABAAAAAYAAABLAAAAQAAAADAAAAAFAAAAIAAAAAEAAAABAAAAEAAAAAAAAAAAAAAAAAEAAIAAAAAAAAAAAAAAAAABAACAAAAAJQAAAAwAAAACAAAAJwAAABgAAAAFAAAAAAAAAP///wAAAAAAJQAAAAwAAAAFAAAATAAAAGQAAAAJAAAAcAAAANAAAAB8AAAACQAAAHAAAADIAAAADQAAACEA8AAAAAAAAAAAAAAAgD8AAAAAAAAAAAAAgD8AAAAAAAAAAAAAAAAAAAAAAAAAAAAAAAAAAAAAAAAAACUAAAAMAAAAAAAAgCgAAAAMAAAABQAAACUAAAAMAAAAAQAAABgAAAAMAAAAAAAAABIAAAAMAAAAAQAAABYAAAAMAAAAAAAAAFQAAAAgAQAACgAAAHAAAADPAAAAfAAAAAEAAABVVY9BJrSPQQoAAABwAAAAIwAAAEwAAAAEAAAACQAAAHAAAADRAAAAfQAAAJQAAABGAGkAcgBtAGEAZABvACAAcABvAHIAOgAgAEYARQBEAEUAUgBJAEMATwAgAEMAQQBMAEwASQBaAE8AIABQAEUAQwBDAEkAic8GAAAAAwAAAAQAAAAJAAAABgAAAAcAAAAHAAAAAwAAAAcAAAAHAAAABAAAAAMAAAADAAAABgAAAAYAAAAIAAAABgAAAAcAAAADAAAABwAAAAkAAAADAAAABwAAAAcAAAAFAAAABQAAAAMAAAAGAAAACQAAAAMAAAAGAAAABgAAAAcAAAAHAAAAAwAAABYAAAAMAAAAAAAAACUAAAAMAAAAAgAAAA4AAAAUAAAAAAAAABAAAAAU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01D915E5D2F9304CBE990991EC851EE6" ma:contentTypeVersion="13" ma:contentTypeDescription="Crear nuevo documento." ma:contentTypeScope="" ma:versionID="93af7221d56dbbb7dae6bf82ccae0061">
  <xsd:schema xmlns:xsd="http://www.w3.org/2001/XMLSchema" xmlns:xs="http://www.w3.org/2001/XMLSchema" xmlns:p="http://schemas.microsoft.com/office/2006/metadata/properties" xmlns:ns3="4086da56-c9b3-4aff-b114-fa4216b20f9f" xmlns:ns4="a9c720a8-2322-4cca-a2f4-4f67aee03419" targetNamespace="http://schemas.microsoft.com/office/2006/metadata/properties" ma:root="true" ma:fieldsID="48d1cfc35aaafb6f3a42d81e0d5a164a" ns3:_="" ns4:_="">
    <xsd:import namespace="4086da56-c9b3-4aff-b114-fa4216b20f9f"/>
    <xsd:import namespace="a9c720a8-2322-4cca-a2f4-4f67aee03419"/>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4:SharedWithUsers" minOccurs="0"/>
                <xsd:element ref="ns4:SharedWithDetails" minOccurs="0"/>
                <xsd:element ref="ns4:SharingHintHash" minOccurs="0"/>
                <xsd:element ref="ns3:MediaServiceOCR" minOccurs="0"/>
                <xsd:element ref="ns3:MediaServiceLocation" minOccurs="0"/>
                <xsd:element ref="ns3:MediaServiceGenerationTime" minOccurs="0"/>
                <xsd:element ref="ns3:MediaServiceEventHashCode" minOccurs="0"/>
                <xsd:element ref="ns3:MediaServiceAutoKeyPoints" minOccurs="0"/>
                <xsd:element ref="ns3:MediaServiceKeyPoint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086da56-c9b3-4aff-b114-fa4216b20f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Location" ma:index="16" nillable="true" ma:displayName="Location" ma:internalName="MediaServiceLocatio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a9c720a8-2322-4cca-a2f4-4f67aee03419"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SharingHintHash" ma:index="14" nillable="true" ma:displayName="Hash de la sugerencia para compartir"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6A051202-FFCE-4C6C-842E-EE91E1F7572B}">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086da56-c9b3-4aff-b114-fa4216b20f9f"/>
    <ds:schemaRef ds:uri="a9c720a8-2322-4cca-a2f4-4f67aee0341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E7685493-620D-40F0-9091-33B8FE0A89D4}">
  <ds:schemaRefs>
    <ds:schemaRef ds:uri="http://schemas.microsoft.com/office/2006/metadata/properties"/>
    <ds:schemaRef ds:uri="http://schemas.microsoft.com/office/infopath/2007/PartnerControls"/>
  </ds:schemaRefs>
</ds:datastoreItem>
</file>

<file path=customXml/itemProps3.xml><?xml version="1.0" encoding="utf-8"?>
<ds:datastoreItem xmlns:ds="http://schemas.openxmlformats.org/officeDocument/2006/customXml" ds:itemID="{D1398CF9-1FC6-4166-9A3E-3614DAFF854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3</vt:i4>
      </vt:variant>
    </vt:vector>
  </HeadingPairs>
  <TitlesOfParts>
    <vt:vector size="17" baseType="lpstr">
      <vt:lpstr>INDICE</vt:lpstr>
      <vt:lpstr>1.BG USD</vt:lpstr>
      <vt:lpstr>2.EERR USD</vt:lpstr>
      <vt:lpstr>3.VARIAC. PA USD</vt:lpstr>
      <vt:lpstr>4.FLUJO EFECTIVO USD</vt:lpstr>
      <vt:lpstr>Flujo de Fondos Calculo GS U$S</vt:lpstr>
      <vt:lpstr>5.BG G</vt:lpstr>
      <vt:lpstr>6.EERR G</vt:lpstr>
      <vt:lpstr>7.VARIAC. PN G</vt:lpstr>
      <vt:lpstr>8.FLUJO EFECTIVO G</vt:lpstr>
      <vt:lpstr>Flujo de Fondos Calculo GS</vt:lpstr>
      <vt:lpstr>9.INFORME DEL SINDICO</vt:lpstr>
      <vt:lpstr>9.Notas a EEFF</vt:lpstr>
      <vt:lpstr>10.Cuadro de Inversiones</vt:lpstr>
      <vt:lpstr>'9.Notas a EEFF'!_Hlk492023274</vt:lpstr>
      <vt:lpstr>'Flujo de Fondos Calculo GS'!Área_de_impresión</vt:lpstr>
      <vt:lpstr>'Flujo de Fondos Calculo GS U$S'!Área_de_impresión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Pablo.Roa</dc:creator>
  <cp:keywords/>
  <dc:description/>
  <cp:lastModifiedBy>Pablo Roa</cp:lastModifiedBy>
  <cp:revision/>
  <dcterms:created xsi:type="dcterms:W3CDTF">2015-06-05T18:19:34Z</dcterms:created>
  <dcterms:modified xsi:type="dcterms:W3CDTF">2024-10-31T01:53:59Z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0x01010001D915E5D2F9304CBE990991EC851EE6</vt:lpwstr>
  </property>
</Properties>
</file>